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embeddings/oleObject113.bin" ContentType="application/vnd.openxmlformats-officedocument.oleObject"/>
  <Override PartName="/xl/embeddings/oleObject131.bin" ContentType="application/vnd.openxmlformats-officedocument.oleObject"/>
  <Override PartName="/xl/embeddings/oleObject142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120.bin" ContentType="application/vnd.openxmlformats-officedocument.oleObject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77.bin" ContentType="application/vnd.openxmlformats-officedocument.oleObject"/>
  <Override PartName="/xl/embeddings/oleObject95.bin" ContentType="application/vnd.openxmlformats-officedocument.oleObject"/>
  <Override PartName="/xl/embeddings/oleObject129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37.bin" ContentType="application/vnd.openxmlformats-officedocument.oleObject"/>
  <Override PartName="/xl/embeddings/oleObject66.bin" ContentType="application/vnd.openxmlformats-officedocument.oleObject"/>
  <Override PartName="/xl/embeddings/oleObject84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36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Override PartName="/xl/embeddings/oleObject125.bin" ContentType="application/vnd.openxmlformats-officedocument.oleObject"/>
  <Override PartName="/xl/embeddings/oleObject143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32.bin" ContentType="application/vnd.openxmlformats-officedocument.oleObject"/>
  <Override PartName="/xl/embeddings/oleObject5.bin" ContentType="application/vnd.openxmlformats-officedocument.oleObject"/>
  <Override PartName="/xl/embeddings/oleObject22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worksheets/sheet8.xml" ContentType="application/vnd.openxmlformats-officedocument.spreadsheetml.worksheet+xml"/>
  <Override PartName="/xl/embeddings/oleObject11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embeddings/oleObject8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87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embeddings/oleObject128.bin" ContentType="application/vnd.openxmlformats-officedocument.oleObject"/>
  <Override PartName="/xl/embeddings/oleObject139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08.bin" ContentType="application/vnd.openxmlformats-officedocument.oleObject"/>
  <Override PartName="/xl/embeddings/oleObject117.bin" ContentType="application/vnd.openxmlformats-officedocument.oleObject"/>
  <Override PartName="/xl/embeddings/oleObject126.bin" ContentType="application/vnd.openxmlformats-officedocument.oleObject"/>
  <Override PartName="/xl/embeddings/oleObject137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xl/embeddings/oleObject106.bin" ContentType="application/vnd.openxmlformats-officedocument.oleObject"/>
  <Override PartName="/xl/embeddings/oleObject115.bin" ContentType="application/vnd.openxmlformats-officedocument.oleObject"/>
  <Override PartName="/xl/embeddings/oleObject124.bin" ContentType="application/vnd.openxmlformats-officedocument.oleObject"/>
  <Override PartName="/xl/embeddings/oleObject133.bin" ContentType="application/vnd.openxmlformats-officedocument.oleObject"/>
  <Override PartName="/xl/embeddings/oleObject135.bin" ContentType="application/vnd.openxmlformats-officedocument.oleObject"/>
  <Override PartName="/xl/embeddings/oleObject144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Override PartName="/xl/embeddings/oleObject140.bin" ContentType="application/vnd.openxmlformats-officedocument.oleObject"/>
  <Default Extension="wmf" ContentType="image/x-wmf"/>
  <Override PartName="/xl/embeddings/oleObject30.bin" ContentType="application/vnd.openxmlformats-officedocument.oleObject"/>
  <Override PartName="/xl/embeddings/oleObject100.bin" ContentType="application/vnd.openxmlformats-officedocument.oleObject"/>
  <Override PartName="/xl/drawings/drawing4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79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138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41.bin" ContentType="application/vnd.openxmlformats-officedocument.oleObject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20.bin" ContentType="application/vnd.openxmlformats-officedocument.oleObject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98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90" windowWidth="19440" windowHeight="11160" tabRatio="734" activeTab="7"/>
  </bookViews>
  <sheets>
    <sheet name="Теория музыки" sheetId="4" r:id="rId1"/>
    <sheet name="Кор.коэф." sheetId="2" r:id="rId2"/>
    <sheet name="Муз.иск.эстрады" sheetId="5" r:id="rId3"/>
    <sheet name="Кор. коэф." sheetId="8" r:id="rId4"/>
    <sheet name="Хоровое дирижир" sheetId="6" r:id="rId5"/>
    <sheet name="Кор. коэфф." sheetId="9" r:id="rId6"/>
    <sheet name="Инструм исполн." sheetId="7" r:id="rId7"/>
    <sheet name="Корр. коэффц" sheetId="10" r:id="rId8"/>
  </sheets>
  <definedNames>
    <definedName name="_xlnm.Print_Area" localSheetId="6">'Инструм исполн.'!$A$1:$J$170</definedName>
    <definedName name="_xlnm.Print_Area" localSheetId="3">'Кор. коэф.'!$A$1:$M$33</definedName>
    <definedName name="_xlnm.Print_Area" localSheetId="5">'Кор. коэфф.'!$A$1:$M$34</definedName>
    <definedName name="_xlnm.Print_Area" localSheetId="1">Кор.коэф.!$A$1:$M$33</definedName>
    <definedName name="_xlnm.Print_Area" localSheetId="7">'Корр. коэффц'!$A$1:$M$53</definedName>
    <definedName name="_xlnm.Print_Area" localSheetId="2">Муз.иск.эстрады!$A$1:$J$175</definedName>
    <definedName name="_xlnm.Print_Area" localSheetId="0">'Теория музыки'!$A$1:$J$169</definedName>
    <definedName name="_xlnm.Print_Area" localSheetId="4">'Хоровое дирижир'!$A$1:$J$170</definedName>
  </definedNames>
  <calcPr calcId="124519"/>
</workbook>
</file>

<file path=xl/calcChain.xml><?xml version="1.0" encoding="utf-8"?>
<calcChain xmlns="http://schemas.openxmlformats.org/spreadsheetml/2006/main">
  <c r="C29" i="6"/>
  <c r="C29" i="5"/>
  <c r="C29" i="7"/>
  <c r="C29" i="4"/>
  <c r="E133" i="7" l="1"/>
  <c r="E132"/>
  <c r="E127"/>
  <c r="E128"/>
  <c r="E129" s="1"/>
  <c r="E130" s="1"/>
  <c r="E131"/>
  <c r="D52"/>
  <c r="D29"/>
  <c r="D58" i="6"/>
  <c r="D51"/>
  <c r="D29"/>
  <c r="D169" l="1"/>
  <c r="C169"/>
  <c r="F160"/>
  <c r="H59"/>
  <c r="G66" s="1"/>
  <c r="E58"/>
  <c r="H59" i="5"/>
  <c r="G66" s="1"/>
  <c r="F158" i="4" l="1"/>
  <c r="D58"/>
  <c r="H59"/>
  <c r="G66" s="1"/>
  <c r="E58"/>
  <c r="F160" i="7"/>
  <c r="D60"/>
  <c r="E60" s="1"/>
  <c r="H61"/>
  <c r="G67" s="1"/>
  <c r="R46" i="10" l="1"/>
  <c r="Q37"/>
  <c r="J42"/>
  <c r="L52" i="7" l="1"/>
  <c r="E52"/>
  <c r="H52" s="1"/>
  <c r="H53" s="1"/>
  <c r="L51" i="6"/>
  <c r="E51"/>
  <c r="H51" s="1"/>
  <c r="L51" i="5"/>
  <c r="L51" i="4"/>
  <c r="E51"/>
  <c r="H51" s="1"/>
  <c r="H52" i="6" l="1"/>
  <c r="F66" s="1"/>
  <c r="H52" i="4"/>
  <c r="F66"/>
  <c r="L77"/>
  <c r="L75" i="5"/>
  <c r="L39" i="7" l="1"/>
  <c r="L39" i="6"/>
  <c r="L39" i="5"/>
  <c r="E39" i="7"/>
  <c r="H39" s="1"/>
  <c r="L39" i="4"/>
  <c r="L152" i="7" l="1"/>
  <c r="L153" i="6"/>
  <c r="L157" i="5"/>
  <c r="L151" i="4"/>
  <c r="L118" i="7" l="1"/>
  <c r="L119" i="6"/>
  <c r="L122" i="5"/>
  <c r="L110" i="4"/>
  <c r="L118"/>
  <c r="L89" i="7"/>
  <c r="L151"/>
  <c r="L150"/>
  <c r="L152" i="6"/>
  <c r="L151"/>
  <c r="L156" i="5"/>
  <c r="L155"/>
  <c r="L87"/>
  <c r="L38"/>
  <c r="L150" i="4"/>
  <c r="L149"/>
  <c r="L38"/>
  <c r="H16" i="10"/>
  <c r="I16"/>
  <c r="E160" i="7"/>
  <c r="G160" s="1"/>
  <c r="I160" s="1"/>
  <c r="I161" s="1"/>
  <c r="I169" s="1"/>
  <c r="H16" i="8"/>
  <c r="I16"/>
  <c r="H16" i="9"/>
  <c r="I16"/>
  <c r="L154" i="6" l="1"/>
  <c r="L153" i="7"/>
  <c r="L152" i="4"/>
  <c r="E118" i="7"/>
  <c r="E80"/>
  <c r="E77"/>
  <c r="E79"/>
  <c r="E152"/>
  <c r="L158" i="5"/>
  <c r="M151" i="7"/>
  <c r="M150"/>
  <c r="G29" i="4"/>
  <c r="E164" i="5"/>
  <c r="E158" i="4"/>
  <c r="G158" s="1"/>
  <c r="I158" s="1"/>
  <c r="I159" s="1"/>
  <c r="I167" s="1"/>
  <c r="E119" i="6" l="1"/>
  <c r="E80"/>
  <c r="E81"/>
  <c r="E78"/>
  <c r="E153"/>
  <c r="E122" i="5"/>
  <c r="E78"/>
  <c r="E75"/>
  <c r="E77"/>
  <c r="E157"/>
  <c r="E79" i="4"/>
  <c r="E76"/>
  <c r="E78"/>
  <c r="E77"/>
  <c r="E150"/>
  <c r="E151"/>
  <c r="E149"/>
  <c r="E110"/>
  <c r="E118"/>
  <c r="L89" l="1"/>
  <c r="L90"/>
  <c r="L91"/>
  <c r="L92"/>
  <c r="L93"/>
  <c r="L88"/>
  <c r="G89"/>
  <c r="I89" s="1"/>
  <c r="G90"/>
  <c r="I90" s="1"/>
  <c r="G91"/>
  <c r="I91" s="1"/>
  <c r="G92"/>
  <c r="I92" s="1"/>
  <c r="G93"/>
  <c r="I93" s="1"/>
  <c r="L142" i="7" l="1"/>
  <c r="J71" i="10" s="1"/>
  <c r="L143" i="6"/>
  <c r="J68" i="10" s="1"/>
  <c r="L147" i="5"/>
  <c r="J65" i="10" s="1"/>
  <c r="L141" i="4"/>
  <c r="K29" i="7"/>
  <c r="K29" i="6"/>
  <c r="K29" i="5"/>
  <c r="L90" i="6"/>
  <c r="L38" i="7"/>
  <c r="L38" i="6"/>
  <c r="L110" i="7"/>
  <c r="L111" i="6"/>
  <c r="L114" i="5"/>
  <c r="N110" i="4"/>
  <c r="N111" s="1"/>
  <c r="L76" i="5"/>
  <c r="E38" i="4"/>
  <c r="K29"/>
  <c r="E126"/>
  <c r="E136" l="1"/>
  <c r="E139" s="1"/>
  <c r="E135"/>
  <c r="E138" s="1"/>
  <c r="E141" s="1"/>
  <c r="M153" i="7"/>
  <c r="M89"/>
  <c r="J77" i="10"/>
  <c r="J82"/>
  <c r="J78"/>
  <c r="J62"/>
  <c r="J74" s="1"/>
  <c r="N20" i="7"/>
  <c r="D38"/>
  <c r="E38" s="1"/>
  <c r="H38" s="1"/>
  <c r="H44" s="1"/>
  <c r="D38" i="6"/>
  <c r="E38" s="1"/>
  <c r="H38" s="1"/>
  <c r="D38" i="5"/>
  <c r="E38" s="1"/>
  <c r="H38" s="1"/>
  <c r="H38" i="4"/>
  <c r="H44" i="5" l="1"/>
  <c r="E66" s="1"/>
  <c r="H44" i="6"/>
  <c r="E66" s="1"/>
  <c r="H44" i="4"/>
  <c r="E66" s="1"/>
  <c r="L79" i="6" l="1"/>
  <c r="L80"/>
  <c r="L81"/>
  <c r="L78"/>
  <c r="L77" i="5"/>
  <c r="L78"/>
  <c r="L29" i="4"/>
  <c r="J61" i="10" l="1"/>
  <c r="J60" s="1"/>
  <c r="L31" i="4"/>
  <c r="L78" i="7"/>
  <c r="J79" i="10" s="1"/>
  <c r="K79" s="1"/>
  <c r="L79" i="7"/>
  <c r="L80"/>
  <c r="L77"/>
  <c r="G29"/>
  <c r="L29" s="1"/>
  <c r="J70" i="10" s="1"/>
  <c r="J69" s="1"/>
  <c r="G29" i="6"/>
  <c r="L29" s="1"/>
  <c r="J67" i="10" s="1"/>
  <c r="J66" s="1"/>
  <c r="E151" i="6"/>
  <c r="E160" s="1"/>
  <c r="G160" s="1"/>
  <c r="I160" s="1"/>
  <c r="I161" s="1"/>
  <c r="I169" s="1"/>
  <c r="G29" i="5"/>
  <c r="L29" s="1"/>
  <c r="J64" i="10" s="1"/>
  <c r="J63" s="1"/>
  <c r="L76" i="4"/>
  <c r="L78"/>
  <c r="L79"/>
  <c r="Q45" i="10" s="1"/>
  <c r="J81" l="1"/>
  <c r="J80"/>
  <c r="K80" s="1"/>
  <c r="L80" i="4"/>
  <c r="Q44" i="10"/>
  <c r="M79" i="4"/>
  <c r="E152" i="6"/>
  <c r="E155" i="5"/>
  <c r="E76"/>
  <c r="J73" i="10"/>
  <c r="E150" i="7"/>
  <c r="Q42" i="10"/>
  <c r="S42" s="1"/>
  <c r="E93" i="7"/>
  <c r="E92"/>
  <c r="E91"/>
  <c r="E94"/>
  <c r="E90"/>
  <c r="Q43" i="10"/>
  <c r="S43" s="1"/>
  <c r="J72" l="1"/>
  <c r="Q46"/>
  <c r="E151" i="7"/>
  <c r="E156" i="5"/>
  <c r="M21" i="6"/>
  <c r="M20" i="5"/>
  <c r="M22" i="4"/>
  <c r="E147" i="5" l="1"/>
  <c r="E146"/>
  <c r="E144"/>
  <c r="E145" s="1"/>
  <c r="M20" i="4" l="1"/>
  <c r="D29" l="1"/>
  <c r="I16" i="2"/>
  <c r="H16"/>
  <c r="H29" i="10" l="1"/>
  <c r="J16"/>
  <c r="H28" i="9"/>
  <c r="J16"/>
  <c r="H28" i="8"/>
  <c r="J16"/>
  <c r="E126" i="7"/>
  <c r="E134" s="1"/>
  <c r="E135" s="1"/>
  <c r="E136" s="1"/>
  <c r="E78"/>
  <c r="F67"/>
  <c r="E67"/>
  <c r="E29"/>
  <c r="E129" i="6"/>
  <c r="E130" s="1"/>
  <c r="E131" s="1"/>
  <c r="E128"/>
  <c r="E127"/>
  <c r="E79"/>
  <c r="E29"/>
  <c r="E134" i="5"/>
  <c r="E135" s="1"/>
  <c r="E136" s="1"/>
  <c r="E133"/>
  <c r="E132"/>
  <c r="D29"/>
  <c r="H28" i="2"/>
  <c r="E137" i="7" l="1"/>
  <c r="E139"/>
  <c r="E140" s="1"/>
  <c r="E141" s="1"/>
  <c r="E29" i="5"/>
  <c r="E31" s="1"/>
  <c r="B21" s="1"/>
  <c r="F164" s="1"/>
  <c r="G164" s="1"/>
  <c r="I164" s="1"/>
  <c r="I165" s="1"/>
  <c r="I173" s="1"/>
  <c r="D58"/>
  <c r="E58" s="1"/>
  <c r="D51"/>
  <c r="E51" s="1"/>
  <c r="H51" s="1"/>
  <c r="H52" s="1"/>
  <c r="F66" s="1"/>
  <c r="E114"/>
  <c r="E140"/>
  <c r="E141" s="1"/>
  <c r="E142" s="1"/>
  <c r="E143" s="1"/>
  <c r="E111" i="6"/>
  <c r="E135"/>
  <c r="E110" i="7"/>
  <c r="F155" i="5"/>
  <c r="E31" i="6"/>
  <c r="B21" s="1"/>
  <c r="F151"/>
  <c r="E31" i="7"/>
  <c r="B21" s="1"/>
  <c r="F150"/>
  <c r="E137" i="5"/>
  <c r="E138" s="1"/>
  <c r="E139" s="1"/>
  <c r="E136" i="6"/>
  <c r="E137" s="1"/>
  <c r="E138" s="1"/>
  <c r="E132"/>
  <c r="E133" s="1"/>
  <c r="E134" s="1"/>
  <c r="H29" i="7"/>
  <c r="H30" s="1"/>
  <c r="H29" i="6"/>
  <c r="H30" s="1"/>
  <c r="H29" i="5"/>
  <c r="H30" s="1"/>
  <c r="J16" i="2"/>
  <c r="D66" i="6" l="1"/>
  <c r="H66" s="1"/>
  <c r="B7" i="9" s="1"/>
  <c r="E16" i="8"/>
  <c r="D66" i="5"/>
  <c r="H66" s="1"/>
  <c r="B7" i="8" s="1"/>
  <c r="E139" i="6"/>
  <c r="E140" s="1"/>
  <c r="E141" s="1"/>
  <c r="E142" s="1"/>
  <c r="E143" s="1"/>
  <c r="F80"/>
  <c r="G80" s="1"/>
  <c r="I80" s="1"/>
  <c r="F81"/>
  <c r="G81" s="1"/>
  <c r="I81" s="1"/>
  <c r="F78"/>
  <c r="F79" i="7"/>
  <c r="G79" s="1"/>
  <c r="I79" s="1"/>
  <c r="F80"/>
  <c r="G80" s="1"/>
  <c r="I80" s="1"/>
  <c r="F77"/>
  <c r="G77" s="1"/>
  <c r="I77" s="1"/>
  <c r="F78" i="5"/>
  <c r="G78" s="1"/>
  <c r="I78" s="1"/>
  <c r="F76"/>
  <c r="G76" s="1"/>
  <c r="I76" s="1"/>
  <c r="F77"/>
  <c r="G77" s="1"/>
  <c r="I77" s="1"/>
  <c r="F75"/>
  <c r="G75" s="1"/>
  <c r="I75" s="1"/>
  <c r="F118" i="7"/>
  <c r="G118" s="1"/>
  <c r="I118" s="1"/>
  <c r="I119" s="1"/>
  <c r="F169" s="1"/>
  <c r="F152"/>
  <c r="G152" s="1"/>
  <c r="I152" s="1"/>
  <c r="F119" i="6"/>
  <c r="G119" s="1"/>
  <c r="I119" s="1"/>
  <c r="I120" s="1"/>
  <c r="F169" s="1"/>
  <c r="F153"/>
  <c r="G153" s="1"/>
  <c r="I153" s="1"/>
  <c r="F122" i="5"/>
  <c r="G122" s="1"/>
  <c r="I122" s="1"/>
  <c r="I125" s="1"/>
  <c r="F173" s="1"/>
  <c r="F157"/>
  <c r="G157" s="1"/>
  <c r="I157" s="1"/>
  <c r="E142" i="7"/>
  <c r="F128" i="6"/>
  <c r="F127"/>
  <c r="F129"/>
  <c r="G129" s="1"/>
  <c r="F79"/>
  <c r="G79" s="1"/>
  <c r="I79" s="1"/>
  <c r="F152"/>
  <c r="F156" i="5"/>
  <c r="G150" i="7"/>
  <c r="I150" s="1"/>
  <c r="F151"/>
  <c r="F126"/>
  <c r="F128"/>
  <c r="G128" s="1"/>
  <c r="I128" s="1"/>
  <c r="F78"/>
  <c r="F127"/>
  <c r="G127" s="1"/>
  <c r="I127" s="1"/>
  <c r="G128" i="6"/>
  <c r="F147" i="5"/>
  <c r="F146"/>
  <c r="G146" s="1"/>
  <c r="I146" s="1"/>
  <c r="D67" i="7"/>
  <c r="E16" i="10"/>
  <c r="E16" i="9"/>
  <c r="I103" i="7"/>
  <c r="D169" s="1"/>
  <c r="I104" i="6"/>
  <c r="F134" i="5"/>
  <c r="G134" s="1"/>
  <c r="F133"/>
  <c r="F132"/>
  <c r="F140" s="1"/>
  <c r="G78" i="6" l="1"/>
  <c r="I78" s="1"/>
  <c r="I82" s="1"/>
  <c r="H67" i="7"/>
  <c r="B7" i="10" s="1"/>
  <c r="I128" i="6"/>
  <c r="G141"/>
  <c r="I129"/>
  <c r="G142"/>
  <c r="F111"/>
  <c r="G111" s="1"/>
  <c r="I111" s="1"/>
  <c r="F135"/>
  <c r="G126" i="7"/>
  <c r="I126" s="1"/>
  <c r="F134"/>
  <c r="G127" i="6"/>
  <c r="F130"/>
  <c r="G130" s="1"/>
  <c r="I79" i="5"/>
  <c r="B173" s="1"/>
  <c r="F110" i="7"/>
  <c r="G110" s="1"/>
  <c r="I110" s="1"/>
  <c r="G78"/>
  <c r="I78" s="1"/>
  <c r="I81" s="1"/>
  <c r="B169" s="1"/>
  <c r="I89"/>
  <c r="I95" s="1"/>
  <c r="C169" s="1"/>
  <c r="G147" i="5"/>
  <c r="I147" s="1"/>
  <c r="I96" i="6"/>
  <c r="G132" i="5"/>
  <c r="I132" s="1"/>
  <c r="F114"/>
  <c r="G114" s="1"/>
  <c r="I114" s="1"/>
  <c r="F129" i="7"/>
  <c r="G129" s="1"/>
  <c r="I129" s="1"/>
  <c r="F91"/>
  <c r="G91" s="1"/>
  <c r="I91" s="1"/>
  <c r="F94"/>
  <c r="G94" s="1"/>
  <c r="I94" s="1"/>
  <c r="F90"/>
  <c r="G90" s="1"/>
  <c r="I90" s="1"/>
  <c r="F93"/>
  <c r="G93" s="1"/>
  <c r="I93" s="1"/>
  <c r="F92"/>
  <c r="G92" s="1"/>
  <c r="I92" s="1"/>
  <c r="G133" i="5"/>
  <c r="I133" s="1"/>
  <c r="I106"/>
  <c r="D173" s="1"/>
  <c r="F135"/>
  <c r="G135" s="1"/>
  <c r="I134"/>
  <c r="I103" i="4"/>
  <c r="F16" i="9" l="1"/>
  <c r="B169" i="6"/>
  <c r="D167" i="4"/>
  <c r="I115" i="5"/>
  <c r="E173" s="1"/>
  <c r="I127" i="6"/>
  <c r="G140"/>
  <c r="I130"/>
  <c r="F131"/>
  <c r="G131" s="1"/>
  <c r="F16" i="10"/>
  <c r="G16" i="9"/>
  <c r="I111" i="7"/>
  <c r="E169" s="1"/>
  <c r="I112" i="6"/>
  <c r="E169" s="1"/>
  <c r="F130" i="7"/>
  <c r="G130" s="1"/>
  <c r="F16" i="8"/>
  <c r="F136" i="5"/>
  <c r="I135"/>
  <c r="K16" i="9" l="1"/>
  <c r="L16" s="1"/>
  <c r="F132" i="6"/>
  <c r="G16" i="10"/>
  <c r="K16" s="1"/>
  <c r="L16" s="1"/>
  <c r="F131" i="7"/>
  <c r="F137" i="5"/>
  <c r="G136"/>
  <c r="I130" i="7"/>
  <c r="I131" i="6"/>
  <c r="G132" l="1"/>
  <c r="I132" s="1"/>
  <c r="F133"/>
  <c r="G137" i="5"/>
  <c r="I137" s="1"/>
  <c r="F138"/>
  <c r="G131" i="7"/>
  <c r="I131" s="1"/>
  <c r="F132"/>
  <c r="I136" i="5"/>
  <c r="G133" i="6" l="1"/>
  <c r="I133" s="1"/>
  <c r="F134"/>
  <c r="G134" s="1"/>
  <c r="G138" i="5"/>
  <c r="I138" s="1"/>
  <c r="F139"/>
  <c r="G139" s="1"/>
  <c r="F133" i="7"/>
  <c r="G133" s="1"/>
  <c r="G132"/>
  <c r="I132" s="1"/>
  <c r="G155" i="5"/>
  <c r="I155" s="1"/>
  <c r="F135" i="7"/>
  <c r="G134"/>
  <c r="F136" i="6"/>
  <c r="F137" s="1"/>
  <c r="F138" s="1"/>
  <c r="F139" s="1"/>
  <c r="G135"/>
  <c r="I133" i="7"/>
  <c r="I134" i="6"/>
  <c r="F140" l="1"/>
  <c r="F141" s="1"/>
  <c r="F142" s="1"/>
  <c r="F143" s="1"/>
  <c r="G143" s="1"/>
  <c r="I143" s="1"/>
  <c r="G139"/>
  <c r="G138"/>
  <c r="I138" s="1"/>
  <c r="F136" i="7"/>
  <c r="F137" s="1"/>
  <c r="G135"/>
  <c r="G136" i="6"/>
  <c r="F141" i="5"/>
  <c r="G140"/>
  <c r="I134" i="7"/>
  <c r="I135" i="6"/>
  <c r="I139" i="5"/>
  <c r="G137" i="7" l="1"/>
  <c r="I137" s="1"/>
  <c r="I93" i="5"/>
  <c r="C173" s="1"/>
  <c r="G136" i="7"/>
  <c r="F139"/>
  <c r="G137" i="6"/>
  <c r="F142" i="5"/>
  <c r="F143" s="1"/>
  <c r="G141"/>
  <c r="I135" i="7"/>
  <c r="I136" i="6"/>
  <c r="I140" i="5"/>
  <c r="G143" l="1"/>
  <c r="I143" s="1"/>
  <c r="G156"/>
  <c r="I156" s="1"/>
  <c r="I158" s="1"/>
  <c r="H173" s="1"/>
  <c r="G16" i="8"/>
  <c r="K16" s="1"/>
  <c r="L16" s="1"/>
  <c r="F140" i="7"/>
  <c r="G139"/>
  <c r="I139" s="1"/>
  <c r="I140" i="6"/>
  <c r="G142" i="5"/>
  <c r="F144"/>
  <c r="I136" i="7"/>
  <c r="I137" i="6"/>
  <c r="I141" i="5"/>
  <c r="G140" i="7" l="1"/>
  <c r="I140" s="1"/>
  <c r="F141"/>
  <c r="F142" s="1"/>
  <c r="I141" i="6"/>
  <c r="F145" i="5"/>
  <c r="G145" s="1"/>
  <c r="I145" s="1"/>
  <c r="G144"/>
  <c r="I144" s="1"/>
  <c r="I142"/>
  <c r="G141" i="7" l="1"/>
  <c r="G142" l="1"/>
  <c r="I142" s="1"/>
  <c r="I141"/>
  <c r="I142" i="6"/>
  <c r="I143" i="7" l="1"/>
  <c r="G169" s="1"/>
  <c r="I144" i="6"/>
  <c r="G169" s="1"/>
  <c r="I148" i="5" l="1"/>
  <c r="G173" s="1"/>
  <c r="J173" s="1"/>
  <c r="C7" i="8" s="1"/>
  <c r="G151" i="6" l="1"/>
  <c r="I151" s="1"/>
  <c r="E127" i="4" l="1"/>
  <c r="E128"/>
  <c r="E129" s="1"/>
  <c r="M24"/>
  <c r="G151" i="7" l="1"/>
  <c r="I151" s="1"/>
  <c r="I153" s="1"/>
  <c r="H169" s="1"/>
  <c r="J169" s="1"/>
  <c r="C7" i="10" s="1"/>
  <c r="G152" i="6"/>
  <c r="I152" s="1"/>
  <c r="I154" s="1"/>
  <c r="H169" s="1"/>
  <c r="J169" s="1"/>
  <c r="C7" i="9" s="1"/>
  <c r="E29" i="4"/>
  <c r="E131"/>
  <c r="E130"/>
  <c r="E132" s="1"/>
  <c r="E134" l="1"/>
  <c r="E137" s="1"/>
  <c r="E140" s="1"/>
  <c r="E133"/>
  <c r="E31"/>
  <c r="F135" s="1"/>
  <c r="D7" i="10"/>
  <c r="D16" s="1"/>
  <c r="D7" i="8"/>
  <c r="D16" s="1"/>
  <c r="F28" s="1"/>
  <c r="H29" i="4"/>
  <c r="H30" s="1"/>
  <c r="D66" l="1"/>
  <c r="H66" s="1"/>
  <c r="G135"/>
  <c r="I135" s="1"/>
  <c r="E16" i="2"/>
  <c r="B21" i="4"/>
  <c r="M16" i="8"/>
  <c r="I28" s="1"/>
  <c r="J28" s="1"/>
  <c r="J32" s="1"/>
  <c r="J36" i="10" s="1"/>
  <c r="M16"/>
  <c r="I29" s="1"/>
  <c r="F29"/>
  <c r="B7" i="2" l="1"/>
  <c r="F79" i="4"/>
  <c r="G79" s="1"/>
  <c r="I79" s="1"/>
  <c r="F77"/>
  <c r="G77" s="1"/>
  <c r="F78"/>
  <c r="G78" s="1"/>
  <c r="I78" s="1"/>
  <c r="F76"/>
  <c r="G76" s="1"/>
  <c r="I76" s="1"/>
  <c r="F118"/>
  <c r="G118" s="1"/>
  <c r="I118" s="1"/>
  <c r="I119" s="1"/>
  <c r="F151"/>
  <c r="G151" s="1"/>
  <c r="I151" s="1"/>
  <c r="D7" i="9"/>
  <c r="D16" s="1"/>
  <c r="F149" i="4"/>
  <c r="F150"/>
  <c r="F127"/>
  <c r="F128"/>
  <c r="G128" s="1"/>
  <c r="I128" s="1"/>
  <c r="F126"/>
  <c r="F141" s="1"/>
  <c r="G141" s="1"/>
  <c r="I141" s="1"/>
  <c r="F110"/>
  <c r="G110" s="1"/>
  <c r="I77"/>
  <c r="J29" i="10"/>
  <c r="F167" i="4" l="1"/>
  <c r="I80"/>
  <c r="I110"/>
  <c r="I111" s="1"/>
  <c r="J38" i="10"/>
  <c r="J32"/>
  <c r="M16" i="9"/>
  <c r="I28" s="1"/>
  <c r="F28"/>
  <c r="F137" i="4"/>
  <c r="G127"/>
  <c r="I127" s="1"/>
  <c r="F16" i="2"/>
  <c r="I95" i="4"/>
  <c r="G126"/>
  <c r="F136"/>
  <c r="G136" s="1"/>
  <c r="I136" s="1"/>
  <c r="F134"/>
  <c r="F129"/>
  <c r="G129" s="1"/>
  <c r="I129" s="1"/>
  <c r="C167" l="1"/>
  <c r="E167"/>
  <c r="B167"/>
  <c r="I126"/>
  <c r="J28" i="9"/>
  <c r="J32" s="1"/>
  <c r="J37" i="10" s="1"/>
  <c r="G134" i="4"/>
  <c r="I134" s="1"/>
  <c r="G137"/>
  <c r="I137" s="1"/>
  <c r="G16" i="2"/>
  <c r="K16" s="1"/>
  <c r="L16" s="1"/>
  <c r="F130" i="4"/>
  <c r="G130" s="1"/>
  <c r="I130" s="1"/>
  <c r="F138"/>
  <c r="G138" s="1"/>
  <c r="I138" s="1"/>
  <c r="G150"/>
  <c r="I150" s="1"/>
  <c r="G149" l="1"/>
  <c r="I149" s="1"/>
  <c r="I152" s="1"/>
  <c r="F131"/>
  <c r="F132" s="1"/>
  <c r="F139"/>
  <c r="F133" l="1"/>
  <c r="G133" s="1"/>
  <c r="I133" s="1"/>
  <c r="G132"/>
  <c r="I132" s="1"/>
  <c r="H167"/>
  <c r="F140"/>
  <c r="G140" s="1"/>
  <c r="I140" s="1"/>
  <c r="G131"/>
  <c r="I131" s="1"/>
  <c r="G139"/>
  <c r="I139" s="1"/>
  <c r="I142" l="1"/>
  <c r="G167" l="1"/>
  <c r="J167" s="1"/>
  <c r="C7" i="2" s="1"/>
  <c r="D7" s="1"/>
  <c r="D16" l="1"/>
  <c r="F28" s="1"/>
  <c r="M16" l="1"/>
  <c r="I28" s="1"/>
  <c r="J28" s="1"/>
  <c r="J32" s="1"/>
  <c r="J35" i="10" s="1"/>
  <c r="J39" s="1"/>
  <c r="J47" s="1"/>
  <c r="M44" l="1"/>
</calcChain>
</file>

<file path=xl/sharedStrings.xml><?xml version="1.0" encoding="utf-8"?>
<sst xmlns="http://schemas.openxmlformats.org/spreadsheetml/2006/main" count="1331" uniqueCount="201">
  <si>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</si>
  <si>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</si>
  <si>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</si>
  <si>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</si>
  <si>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</si>
  <si>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</si>
  <si>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</si>
  <si>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</si>
  <si>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</si>
  <si>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</si>
  <si>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</si>
  <si>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</si>
  <si>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</si>
  <si>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</si>
  <si>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</si>
  <si>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</si>
  <si>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</si>
  <si>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</si>
  <si>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</si>
  <si>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</si>
  <si>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</si>
  <si>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</si>
  <si>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</si>
  <si>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</si>
  <si>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</si>
  <si>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</si>
  <si>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</si>
  <si>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</si>
  <si>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</si>
  <si>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</si>
  <si>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</si>
  <si>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</si>
  <si>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</si>
  <si>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</si>
  <si>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</si>
  <si>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</si>
  <si>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</si>
  <si>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</si>
  <si>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</si>
  <si>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</si>
  <si>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</si>
  <si>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</si>
  <si>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</si>
  <si>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</si>
  <si>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Холодное водоснабжение</t>
  </si>
  <si>
    <t>Водоотведение</t>
  </si>
  <si>
    <t>кВт/ч</t>
  </si>
  <si>
    <t>м3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</si>
  <si>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</si>
  <si>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</si>
  <si>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</si>
  <si>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</si>
  <si>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</si>
  <si>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</si>
  <si>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</si>
  <si>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</si>
  <si>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</si>
  <si>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</si>
  <si>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</si>
  <si>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</si>
  <si>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</si>
  <si>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</si>
  <si>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</si>
  <si>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</si>
  <si>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</si>
  <si>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</si>
  <si>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</si>
  <si>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</si>
  <si>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</si>
  <si>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</si>
  <si>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</si>
  <si>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</si>
  <si>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</si>
  <si>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</si>
  <si>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</si>
  <si>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</si>
  <si>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</si>
  <si>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</si>
  <si>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</si>
  <si>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</si>
  <si>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</si>
  <si>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</si>
  <si>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</si>
  <si>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</si>
  <si>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</si>
  <si>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</si>
  <si>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</si>
  <si>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</si>
  <si>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</si>
  <si>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</si>
  <si>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</si>
  <si>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</si>
  <si>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</si>
  <si>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</si>
  <si>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</si>
  <si>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</si>
  <si>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</si>
  <si>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</si>
  <si>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</si>
  <si>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</si>
  <si>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</si>
  <si>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</si>
  <si>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</si>
  <si>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</si>
  <si>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</si>
  <si>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</si>
  <si>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</si>
  <si>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Теория музыки</t>
  </si>
  <si>
    <t>Музыкальное искусство эстрады (по видам)</t>
  </si>
  <si>
    <t>Хоровое дирижирование</t>
  </si>
  <si>
    <t>Инструментальное исполнительство(по видам инструментов)</t>
  </si>
  <si>
    <t>Инструментальное исполнительство (по видам инструментов)</t>
  </si>
  <si>
    <t>-</t>
  </si>
  <si>
    <t>Наименование ресурса
(штатной единицы)</t>
  </si>
  <si>
    <t>количество студентов за отчетный год;</t>
  </si>
  <si>
    <t>Директор</t>
  </si>
  <si>
    <t>Заместитель директора по учебной работе</t>
  </si>
  <si>
    <t>Начальник хозяйственногоотдела</t>
  </si>
  <si>
    <t>Ведущий экономист</t>
  </si>
  <si>
    <t>Экономист</t>
  </si>
  <si>
    <t>Специалист по кадрам</t>
  </si>
  <si>
    <t>Педагог-организатор</t>
  </si>
  <si>
    <t>Преподаватель ОБЖ</t>
  </si>
  <si>
    <t>Библиотекарь</t>
  </si>
  <si>
    <t>Секретарь учебной части</t>
  </si>
  <si>
    <t>Программист</t>
  </si>
  <si>
    <t>Электрик</t>
  </si>
  <si>
    <t>Настройщик музыкальных инструментов</t>
  </si>
  <si>
    <t>Основной персонал (преподаватели) 21 человек</t>
  </si>
  <si>
    <t>очная</t>
  </si>
  <si>
    <t>Фонд оплаты труда</t>
  </si>
  <si>
    <t>10 ч * 6 дней * 52 недели</t>
  </si>
  <si>
    <t>Проведение медицинского осмотра сотрудников</t>
  </si>
  <si>
    <t>1.</t>
  </si>
  <si>
    <t>Основной персонал (преподаватели)                                   29 человек</t>
  </si>
  <si>
    <t>Основной персонал (преподаватели)                                   22 человека</t>
  </si>
  <si>
    <t>Рабочий по комплексному обслуживанию здания</t>
  </si>
  <si>
    <t>Уборщик служебных помещений</t>
  </si>
  <si>
    <t>Теплоэнергия 50%</t>
  </si>
  <si>
    <t xml:space="preserve">                                                                                   Оплата налогов </t>
  </si>
  <si>
    <t>Утверждаю</t>
  </si>
  <si>
    <t>Т.В. Курдова</t>
  </si>
  <si>
    <t>Гкал</t>
  </si>
  <si>
    <t xml:space="preserve">Теория музыки </t>
  </si>
  <si>
    <t>Итого по специальностям: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</si>
  <si>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</si>
  <si>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</si>
  <si>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Итого по госзаданию:</t>
  </si>
  <si>
    <t>общее полезное время использования имущественного комплекса;</t>
  </si>
  <si>
    <t>Расчет нормативных затрат ГБПОУ «Кузнецкий музыкальный колледж»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</si>
  <si>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 xml:space="preserve">1680  </t>
    </r>
    <r>
      <rPr>
        <sz val="12"/>
        <color theme="1"/>
        <rFont val="Times New Roman"/>
        <family val="1"/>
        <charset val="204"/>
      </rPr>
      <t>Рабочие часы в году</t>
    </r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</si>
  <si>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1680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</si>
  <si>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Расчет стоимости государственного задания</t>
  </si>
  <si>
    <t xml:space="preserve">Коэффициент выравнивания
</t>
  </si>
  <si>
    <t>Итого субсидия на выполнение государственного задания:</t>
  </si>
  <si>
    <t>Вывоз и утилизация твердых бытовых отходов</t>
  </si>
  <si>
    <t>услуга</t>
  </si>
  <si>
    <t>Техническое обслуживание системы видеонаблюдения</t>
  </si>
  <si>
    <t>Опрессовка тепловой системы</t>
  </si>
  <si>
    <t>Выполнение контрольно-измерительных работ</t>
  </si>
  <si>
    <t>Проведение диратизационных работ</t>
  </si>
  <si>
    <t>Огнезащитная обработка деревянных конструкций</t>
  </si>
  <si>
    <t>2.</t>
  </si>
  <si>
    <t>3.</t>
  </si>
  <si>
    <t>4.</t>
  </si>
  <si>
    <t>5.</t>
  </si>
  <si>
    <t>6.</t>
  </si>
  <si>
    <t>7.</t>
  </si>
  <si>
    <t>Пользование абонентной линией и оплата за интернет</t>
  </si>
  <si>
    <t>Телематические услуги связи</t>
  </si>
  <si>
    <t>Приобретение строительных материалов</t>
  </si>
  <si>
    <t>Приобретение огнетушителей</t>
  </si>
  <si>
    <t>Приобретение светильников АКБ</t>
  </si>
  <si>
    <t>Министр
культуры и туризма
Пензенской области</t>
  </si>
  <si>
    <t>Приобретение ГСМ</t>
  </si>
  <si>
    <t>223Т</t>
  </si>
  <si>
    <t>221С</t>
  </si>
  <si>
    <t>340Г</t>
  </si>
  <si>
    <t>002И</t>
  </si>
  <si>
    <t>Всего</t>
  </si>
  <si>
    <t>Основной персонал</t>
  </si>
  <si>
    <t>Административный персонал</t>
  </si>
  <si>
    <t>Водитель</t>
  </si>
  <si>
    <t>«___»   __________   2018 года</t>
  </si>
  <si>
    <t>Проезд сироты</t>
  </si>
  <si>
    <t>Централизованная охрана объекта</t>
  </si>
  <si>
    <t>Комплектование библиотечного фонда</t>
  </si>
  <si>
    <t>Электроэнергия 10%</t>
  </si>
  <si>
    <t>223Э</t>
  </si>
  <si>
    <t>223В</t>
  </si>
  <si>
    <t>Электроинергия (10%)</t>
  </si>
  <si>
    <t>Курсы повышения квалификации преподавателей</t>
  </si>
  <si>
    <t>Приобретение лицензионной программы "SIBELIUS" и техническое сопровождение</t>
  </si>
  <si>
    <r>
      <t>данные Росстата о среднемесячной заработной плате работников учреждений культуры по Пензенской области за</t>
    </r>
    <r>
      <rPr>
        <sz val="12"/>
        <color rgb="FFFF0000"/>
        <rFont val="Times New Roman"/>
        <family val="1"/>
        <charset val="204"/>
      </rPr>
      <t xml:space="preserve"> 2019 год</t>
    </r>
    <r>
      <rPr>
        <sz val="12"/>
        <color theme="1"/>
        <rFont val="Times New Roman"/>
        <family val="1"/>
        <charset val="204"/>
      </rPr>
      <t xml:space="preserve"> (либо берется заработная плата по наиболее эффективному учреждению);</t>
    </r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</si>
  <si>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</si>
  <si>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</si>
  <si>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</si>
  <si>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5. Базовый норматив затрат, непосредственно связанных с оказанием государственной услуги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</si>
  <si>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</si>
  <si>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</si>
  <si>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Основной персонал (преподаватели)         23 человек</t>
  </si>
</sst>
</file>

<file path=xl/styles.xml><?xml version="1.0" encoding="utf-8"?>
<styleSheet xmlns="http://schemas.openxmlformats.org/spreadsheetml/2006/main">
  <numFmts count="5">
    <numFmt numFmtId="164" formatCode="#,##0.000000000"/>
    <numFmt numFmtId="165" formatCode="#,##0.000"/>
    <numFmt numFmtId="166" formatCode="0.00000"/>
    <numFmt numFmtId="167" formatCode="#,##0.0000"/>
    <numFmt numFmtId="168" formatCode="#,##0.000000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wrapText="1"/>
    </xf>
    <xf numFmtId="0" fontId="7" fillId="0" borderId="34" xfId="0" applyFont="1" applyBorder="1" applyAlignment="1">
      <alignment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2" borderId="32" xfId="0" applyNumberFormat="1" applyFont="1" applyFill="1" applyBorder="1" applyAlignment="1">
      <alignment horizontal="center" vertical="center" wrapText="1"/>
    </xf>
    <xf numFmtId="168" fontId="1" fillId="0" borderId="2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3" fontId="1" fillId="4" borderId="4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3" fontId="1" fillId="4" borderId="7" xfId="0" applyNumberFormat="1" applyFont="1" applyFill="1" applyBorder="1" applyAlignment="1">
      <alignment horizontal="center" vertical="center" wrapText="1"/>
    </xf>
    <xf numFmtId="4" fontId="1" fillId="4" borderId="7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/>
    <xf numFmtId="4" fontId="1" fillId="4" borderId="8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7" fillId="4" borderId="7" xfId="0" applyFont="1" applyFill="1" applyBorder="1" applyAlignment="1">
      <alignment wrapText="1"/>
    </xf>
    <xf numFmtId="4" fontId="1" fillId="4" borderId="13" xfId="0" applyNumberFormat="1" applyFont="1" applyFill="1" applyBorder="1" applyAlignment="1">
      <alignment horizontal="center" vertical="center" wrapText="1"/>
    </xf>
    <xf numFmtId="3" fontId="1" fillId="4" borderId="8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1" fillId="4" borderId="7" xfId="0" applyNumberFormat="1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 wrapText="1"/>
    </xf>
    <xf numFmtId="166" fontId="3" fillId="0" borderId="28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165" fontId="7" fillId="0" borderId="27" xfId="0" applyNumberFormat="1" applyFont="1" applyFill="1" applyBorder="1" applyAlignment="1">
      <alignment horizontal="center" vertical="center" wrapText="1"/>
    </xf>
    <xf numFmtId="4" fontId="7" fillId="0" borderId="27" xfId="0" applyNumberFormat="1" applyFont="1" applyFill="1" applyBorder="1" applyAlignment="1">
      <alignment horizontal="center" vertical="center" wrapText="1"/>
    </xf>
    <xf numFmtId="165" fontId="7" fillId="0" borderId="27" xfId="0" applyNumberFormat="1" applyFont="1" applyFill="1" applyBorder="1" applyAlignment="1">
      <alignment horizontal="center" vertical="center"/>
    </xf>
    <xf numFmtId="168" fontId="1" fillId="0" borderId="28" xfId="0" applyNumberFormat="1" applyFont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 vertical="center" wrapText="1"/>
    </xf>
    <xf numFmtId="166" fontId="1" fillId="0" borderId="28" xfId="0" applyNumberFormat="1" applyFont="1" applyFill="1" applyBorder="1" applyAlignment="1">
      <alignment horizontal="center"/>
    </xf>
    <xf numFmtId="4" fontId="1" fillId="0" borderId="26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6" fontId="3" fillId="0" borderId="28" xfId="0" applyNumberFormat="1" applyFont="1" applyFill="1" applyBorder="1" applyAlignment="1">
      <alignment horizontal="center" vertical="center"/>
    </xf>
    <xf numFmtId="3" fontId="1" fillId="4" borderId="28" xfId="0" applyNumberFormat="1" applyFont="1" applyFill="1" applyBorder="1" applyAlignment="1">
      <alignment horizontal="center" vertical="center" wrapText="1"/>
    </xf>
    <xf numFmtId="4" fontId="1" fillId="4" borderId="4" xfId="0" applyNumberFormat="1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3" fontId="1" fillId="4" borderId="34" xfId="0" applyNumberFormat="1" applyFont="1" applyFill="1" applyBorder="1" applyAlignment="1">
      <alignment horizontal="center" vertical="center" wrapText="1"/>
    </xf>
    <xf numFmtId="4" fontId="1" fillId="4" borderId="32" xfId="0" applyNumberFormat="1" applyFont="1" applyFill="1" applyBorder="1" applyAlignment="1">
      <alignment horizontal="center" vertical="center" wrapText="1"/>
    </xf>
    <xf numFmtId="0" fontId="1" fillId="4" borderId="34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165" fontId="7" fillId="4" borderId="43" xfId="0" applyNumberFormat="1" applyFont="1" applyFill="1" applyBorder="1" applyAlignment="1">
      <alignment horizontal="center" vertical="center" wrapText="1"/>
    </xf>
    <xf numFmtId="165" fontId="7" fillId="4" borderId="44" xfId="0" applyNumberFormat="1" applyFont="1" applyFill="1" applyBorder="1" applyAlignment="1">
      <alignment horizontal="center" vertical="center" wrapText="1"/>
    </xf>
    <xf numFmtId="4" fontId="7" fillId="4" borderId="40" xfId="0" applyNumberFormat="1" applyFont="1" applyFill="1" applyBorder="1" applyAlignment="1">
      <alignment horizontal="center" vertical="center" wrapText="1"/>
    </xf>
    <xf numFmtId="165" fontId="7" fillId="4" borderId="40" xfId="0" applyNumberFormat="1" applyFont="1" applyFill="1" applyBorder="1" applyAlignment="1">
      <alignment horizontal="center" vertical="center" wrapText="1"/>
    </xf>
    <xf numFmtId="165" fontId="7" fillId="4" borderId="38" xfId="0" applyNumberFormat="1" applyFont="1" applyFill="1" applyBorder="1" applyAlignment="1">
      <alignment horizontal="center" vertical="center"/>
    </xf>
    <xf numFmtId="165" fontId="7" fillId="4" borderId="40" xfId="0" applyNumberFormat="1" applyFont="1" applyFill="1" applyBorder="1" applyAlignment="1">
      <alignment horizontal="center" vertical="center"/>
    </xf>
    <xf numFmtId="168" fontId="1" fillId="4" borderId="36" xfId="0" applyNumberFormat="1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1" fillId="4" borderId="34" xfId="0" applyNumberFormat="1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0" borderId="7" xfId="0" applyFont="1" applyFill="1" applyBorder="1"/>
    <xf numFmtId="0" fontId="7" fillId="0" borderId="7" xfId="0" applyFont="1" applyFill="1" applyBorder="1" applyAlignment="1">
      <alignment vertical="top" wrapText="1"/>
    </xf>
    <xf numFmtId="4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167" fontId="7" fillId="0" borderId="7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2" fontId="1" fillId="4" borderId="7" xfId="0" applyNumberFormat="1" applyFont="1" applyFill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4" borderId="7" xfId="0" applyFont="1" applyFill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" fontId="10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7" fillId="4" borderId="7" xfId="0" applyFont="1" applyFill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4" borderId="4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2" fillId="4" borderId="10" xfId="0" applyNumberFormat="1" applyFont="1" applyFill="1" applyBorder="1" applyAlignment="1">
      <alignment horizontal="center" vertical="center" wrapText="1"/>
    </xf>
    <xf numFmtId="4" fontId="2" fillId="4" borderId="1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7" fillId="0" borderId="34" xfId="0" applyFont="1" applyFill="1" applyBorder="1" applyAlignment="1">
      <alignment vertical="top" wrapText="1"/>
    </xf>
    <xf numFmtId="0" fontId="7" fillId="4" borderId="7" xfId="0" applyFont="1" applyFill="1" applyBorder="1" applyAlignment="1">
      <alignment horizontal="left" vertical="top" wrapText="1"/>
    </xf>
    <xf numFmtId="167" fontId="1" fillId="4" borderId="7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left" vertical="center" wrapText="1"/>
    </xf>
    <xf numFmtId="2" fontId="1" fillId="0" borderId="0" xfId="0" applyNumberFormat="1" applyFont="1" applyAlignment="1">
      <alignment horizontal="left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2" fontId="4" fillId="0" borderId="20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27" xfId="0" applyNumberFormat="1" applyFont="1" applyFill="1" applyBorder="1" applyAlignment="1">
      <alignment horizontal="center" wrapText="1"/>
    </xf>
    <xf numFmtId="0" fontId="1" fillId="0" borderId="51" xfId="0" applyFont="1" applyBorder="1" applyAlignment="1">
      <alignment horizontal="left" wrapText="1"/>
    </xf>
    <xf numFmtId="0" fontId="1" fillId="4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1" fillId="4" borderId="6" xfId="0" applyFont="1" applyFill="1" applyBorder="1" applyAlignment="1">
      <alignment horizontal="center" wrapText="1"/>
    </xf>
    <xf numFmtId="4" fontId="8" fillId="5" borderId="0" xfId="0" applyNumberFormat="1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/>
    </xf>
    <xf numFmtId="4" fontId="2" fillId="0" borderId="38" xfId="0" applyNumberFormat="1" applyFont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4" fontId="2" fillId="0" borderId="55" xfId="0" applyNumberFormat="1" applyFont="1" applyBorder="1" applyAlignment="1">
      <alignment vertical="top" wrapText="1"/>
    </xf>
    <xf numFmtId="4" fontId="2" fillId="0" borderId="28" xfId="0" applyNumberFormat="1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1" fillId="6" borderId="0" xfId="0" applyNumberFormat="1" applyFont="1" applyFill="1" applyAlignment="1">
      <alignment horizontal="center" vertical="center" wrapText="1"/>
    </xf>
    <xf numFmtId="3" fontId="11" fillId="6" borderId="0" xfId="0" applyNumberFormat="1" applyFont="1" applyFill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wrapText="1"/>
    </xf>
    <xf numFmtId="0" fontId="4" fillId="4" borderId="28" xfId="0" applyFont="1" applyFill="1" applyBorder="1" applyAlignment="1">
      <alignment horizont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4" borderId="0" xfId="0" applyFont="1" applyFill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1" fillId="4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165" fontId="1" fillId="0" borderId="2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left" vertical="center" wrapText="1"/>
    </xf>
    <xf numFmtId="0" fontId="4" fillId="4" borderId="30" xfId="0" applyFont="1" applyFill="1" applyBorder="1" applyAlignment="1">
      <alignment horizontal="left" vertical="center" wrapText="1"/>
    </xf>
    <xf numFmtId="0" fontId="4" fillId="4" borderId="31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1" fillId="0" borderId="32" xfId="0" applyNumberFormat="1" applyFont="1" applyBorder="1" applyAlignment="1">
      <alignment horizontal="center" vertical="center" wrapText="1"/>
    </xf>
    <xf numFmtId="0" fontId="0" fillId="0" borderId="22" xfId="0" applyNumberFormat="1" applyBorder="1" applyAlignment="1">
      <alignment vertical="center" wrapText="1"/>
    </xf>
    <xf numFmtId="0" fontId="0" fillId="0" borderId="23" xfId="0" applyNumberFormat="1" applyBorder="1" applyAlignment="1">
      <alignment vertical="center" wrapText="1"/>
    </xf>
    <xf numFmtId="0" fontId="2" fillId="4" borderId="29" xfId="0" applyFont="1" applyFill="1" applyBorder="1" applyAlignment="1">
      <alignment horizontal="left" vertical="center" wrapText="1"/>
    </xf>
    <xf numFmtId="0" fontId="2" fillId="4" borderId="30" xfId="0" applyFont="1" applyFill="1" applyBorder="1" applyAlignment="1">
      <alignment horizontal="left" vertical="center" wrapText="1"/>
    </xf>
    <xf numFmtId="0" fontId="2" fillId="4" borderId="3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2" fontId="1" fillId="0" borderId="3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18" Type="http://schemas.openxmlformats.org/officeDocument/2006/relationships/image" Target="../media/image20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w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19" Type="http://schemas.openxmlformats.org/officeDocument/2006/relationships/image" Target="../media/image21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16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4.emf"/><Relationship Id="rId2" Type="http://schemas.openxmlformats.org/officeDocument/2006/relationships/image" Target="../media/image6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23.emf"/><Relationship Id="rId4" Type="http://schemas.openxmlformats.org/officeDocument/2006/relationships/image" Target="../media/image22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21.wmf"/><Relationship Id="rId13" Type="http://schemas.openxmlformats.org/officeDocument/2006/relationships/image" Target="../media/image12.emf"/><Relationship Id="rId18" Type="http://schemas.openxmlformats.org/officeDocument/2006/relationships/image" Target="../media/image17.wmf"/><Relationship Id="rId3" Type="http://schemas.openxmlformats.org/officeDocument/2006/relationships/image" Target="../media/image6.wmf"/><Relationship Id="rId21" Type="http://schemas.openxmlformats.org/officeDocument/2006/relationships/image" Target="../media/image20.emf"/><Relationship Id="rId7" Type="http://schemas.openxmlformats.org/officeDocument/2006/relationships/image" Target="../media/image25.emf"/><Relationship Id="rId12" Type="http://schemas.openxmlformats.org/officeDocument/2006/relationships/image" Target="../media/image10.wmf"/><Relationship Id="rId17" Type="http://schemas.openxmlformats.org/officeDocument/2006/relationships/image" Target="../media/image16.emf"/><Relationship Id="rId2" Type="http://schemas.openxmlformats.org/officeDocument/2006/relationships/image" Target="../media/image5.emf"/><Relationship Id="rId16" Type="http://schemas.openxmlformats.org/officeDocument/2006/relationships/image" Target="../media/image15.wmf"/><Relationship Id="rId20" Type="http://schemas.openxmlformats.org/officeDocument/2006/relationships/image" Target="../media/image19.wmf"/><Relationship Id="rId1" Type="http://schemas.openxmlformats.org/officeDocument/2006/relationships/image" Target="../media/image3.emf"/><Relationship Id="rId6" Type="http://schemas.openxmlformats.org/officeDocument/2006/relationships/image" Target="../media/image9.wmf"/><Relationship Id="rId11" Type="http://schemas.openxmlformats.org/officeDocument/2006/relationships/image" Target="../media/image11.emf"/><Relationship Id="rId5" Type="http://schemas.openxmlformats.org/officeDocument/2006/relationships/image" Target="../media/image8.wmf"/><Relationship Id="rId15" Type="http://schemas.openxmlformats.org/officeDocument/2006/relationships/image" Target="../media/image4.emf"/><Relationship Id="rId10" Type="http://schemas.openxmlformats.org/officeDocument/2006/relationships/image" Target="../media/image22.emf"/><Relationship Id="rId19" Type="http://schemas.openxmlformats.org/officeDocument/2006/relationships/image" Target="../media/image18.wmf"/><Relationship Id="rId4" Type="http://schemas.openxmlformats.org/officeDocument/2006/relationships/image" Target="../media/image7.wmf"/><Relationship Id="rId9" Type="http://schemas.openxmlformats.org/officeDocument/2006/relationships/image" Target="../media/image14.emf"/><Relationship Id="rId14" Type="http://schemas.openxmlformats.org/officeDocument/2006/relationships/image" Target="../media/image1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5.emf"/><Relationship Id="rId2" Type="http://schemas.openxmlformats.org/officeDocument/2006/relationships/image" Target="../media/image6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18" Type="http://schemas.openxmlformats.org/officeDocument/2006/relationships/image" Target="../media/image20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w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19" Type="http://schemas.openxmlformats.org/officeDocument/2006/relationships/image" Target="../media/image21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16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5.emf"/><Relationship Id="rId2" Type="http://schemas.openxmlformats.org/officeDocument/2006/relationships/image" Target="../media/image6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18" Type="http://schemas.openxmlformats.org/officeDocument/2006/relationships/image" Target="../media/image20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w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26.emf"/><Relationship Id="rId19" Type="http://schemas.openxmlformats.org/officeDocument/2006/relationships/image" Target="../media/image21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16.e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wmf"/><Relationship Id="rId7" Type="http://schemas.openxmlformats.org/officeDocument/2006/relationships/image" Target="../media/image25.emf"/><Relationship Id="rId2" Type="http://schemas.openxmlformats.org/officeDocument/2006/relationships/image" Target="../media/image6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445293</xdr:colOff>
      <xdr:row>94</xdr:row>
      <xdr:rowOff>90487</xdr:rowOff>
    </xdr:from>
    <xdr:to>
      <xdr:col>7</xdr:col>
      <xdr:colOff>826293</xdr:colOff>
      <xdr:row>94</xdr:row>
      <xdr:rowOff>323850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5012" y="27963018"/>
          <a:ext cx="381000" cy="233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105</xdr:row>
      <xdr:rowOff>876300</xdr:rowOff>
    </xdr:from>
    <xdr:to>
      <xdr:col>7</xdr:col>
      <xdr:colOff>904875</xdr:colOff>
      <xdr:row>105</xdr:row>
      <xdr:rowOff>1114425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91675" y="4680585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469106</xdr:colOff>
      <xdr:row>92</xdr:row>
      <xdr:rowOff>90487</xdr:rowOff>
    </xdr:from>
    <xdr:to>
      <xdr:col>7</xdr:col>
      <xdr:colOff>850106</xdr:colOff>
      <xdr:row>92</xdr:row>
      <xdr:rowOff>323850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48825" y="28439268"/>
          <a:ext cx="381000" cy="233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109</xdr:row>
      <xdr:rowOff>876300</xdr:rowOff>
    </xdr:from>
    <xdr:to>
      <xdr:col>7</xdr:col>
      <xdr:colOff>904875</xdr:colOff>
      <xdr:row>109</xdr:row>
      <xdr:rowOff>1114425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91675" y="3840480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481013</xdr:colOff>
      <xdr:row>95</xdr:row>
      <xdr:rowOff>90488</xdr:rowOff>
    </xdr:from>
    <xdr:to>
      <xdr:col>7</xdr:col>
      <xdr:colOff>862013</xdr:colOff>
      <xdr:row>95</xdr:row>
      <xdr:rowOff>323850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60732" y="32463582"/>
          <a:ext cx="381000" cy="233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107</xdr:row>
      <xdr:rowOff>876300</xdr:rowOff>
    </xdr:from>
    <xdr:to>
      <xdr:col>7</xdr:col>
      <xdr:colOff>904875</xdr:colOff>
      <xdr:row>107</xdr:row>
      <xdr:rowOff>1114425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91675" y="3840480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481013</xdr:colOff>
      <xdr:row>94</xdr:row>
      <xdr:rowOff>90488</xdr:rowOff>
    </xdr:from>
    <xdr:to>
      <xdr:col>7</xdr:col>
      <xdr:colOff>862013</xdr:colOff>
      <xdr:row>94</xdr:row>
      <xdr:rowOff>323850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60732" y="32463582"/>
          <a:ext cx="381000" cy="233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106</xdr:row>
      <xdr:rowOff>876300</xdr:rowOff>
    </xdr:from>
    <xdr:to>
      <xdr:col>7</xdr:col>
      <xdr:colOff>904875</xdr:colOff>
      <xdr:row>106</xdr:row>
      <xdr:rowOff>1114425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91675" y="3840480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3.bin"/><Relationship Id="rId3" Type="http://schemas.openxmlformats.org/officeDocument/2006/relationships/oleObject" Target="../embeddings/oleObject28.bin"/><Relationship Id="rId7" Type="http://schemas.openxmlformats.org/officeDocument/2006/relationships/oleObject" Target="../embeddings/oleObject3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1.bin"/><Relationship Id="rId5" Type="http://schemas.openxmlformats.org/officeDocument/2006/relationships/oleObject" Target="../embeddings/oleObject30.bin"/><Relationship Id="rId10" Type="http://schemas.openxmlformats.org/officeDocument/2006/relationships/oleObject" Target="../embeddings/oleObject35.bin"/><Relationship Id="rId4" Type="http://schemas.openxmlformats.org/officeDocument/2006/relationships/oleObject" Target="../embeddings/oleObject29.bin"/><Relationship Id="rId9" Type="http://schemas.openxmlformats.org/officeDocument/2006/relationships/oleObject" Target="../embeddings/oleObject34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0.bin"/><Relationship Id="rId13" Type="http://schemas.openxmlformats.org/officeDocument/2006/relationships/oleObject" Target="../embeddings/oleObject45.bin"/><Relationship Id="rId18" Type="http://schemas.openxmlformats.org/officeDocument/2006/relationships/oleObject" Target="../embeddings/oleObject50.bin"/><Relationship Id="rId26" Type="http://schemas.openxmlformats.org/officeDocument/2006/relationships/oleObject" Target="../embeddings/oleObject58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3.bin"/><Relationship Id="rId34" Type="http://schemas.openxmlformats.org/officeDocument/2006/relationships/oleObject" Target="../embeddings/oleObject66.bin"/><Relationship Id="rId7" Type="http://schemas.openxmlformats.org/officeDocument/2006/relationships/oleObject" Target="../embeddings/oleObject39.bin"/><Relationship Id="rId12" Type="http://schemas.openxmlformats.org/officeDocument/2006/relationships/oleObject" Target="../embeddings/oleObject44.bin"/><Relationship Id="rId17" Type="http://schemas.openxmlformats.org/officeDocument/2006/relationships/oleObject" Target="../embeddings/oleObject49.bin"/><Relationship Id="rId25" Type="http://schemas.openxmlformats.org/officeDocument/2006/relationships/oleObject" Target="../embeddings/oleObject57.bin"/><Relationship Id="rId33" Type="http://schemas.openxmlformats.org/officeDocument/2006/relationships/oleObject" Target="../embeddings/oleObject65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8.bin"/><Relationship Id="rId20" Type="http://schemas.openxmlformats.org/officeDocument/2006/relationships/oleObject" Target="../embeddings/oleObject52.bin"/><Relationship Id="rId29" Type="http://schemas.openxmlformats.org/officeDocument/2006/relationships/oleObject" Target="../embeddings/oleObject61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8.bin"/><Relationship Id="rId11" Type="http://schemas.openxmlformats.org/officeDocument/2006/relationships/oleObject" Target="../embeddings/oleObject43.bin"/><Relationship Id="rId24" Type="http://schemas.openxmlformats.org/officeDocument/2006/relationships/oleObject" Target="../embeddings/oleObject56.bin"/><Relationship Id="rId32" Type="http://schemas.openxmlformats.org/officeDocument/2006/relationships/oleObject" Target="../embeddings/oleObject64.bin"/><Relationship Id="rId5" Type="http://schemas.openxmlformats.org/officeDocument/2006/relationships/oleObject" Target="../embeddings/oleObject37.bin"/><Relationship Id="rId15" Type="http://schemas.openxmlformats.org/officeDocument/2006/relationships/oleObject" Target="../embeddings/oleObject47.bin"/><Relationship Id="rId23" Type="http://schemas.openxmlformats.org/officeDocument/2006/relationships/oleObject" Target="../embeddings/oleObject55.bin"/><Relationship Id="rId28" Type="http://schemas.openxmlformats.org/officeDocument/2006/relationships/oleObject" Target="../embeddings/oleObject60.bin"/><Relationship Id="rId10" Type="http://schemas.openxmlformats.org/officeDocument/2006/relationships/oleObject" Target="../embeddings/oleObject42.bin"/><Relationship Id="rId19" Type="http://schemas.openxmlformats.org/officeDocument/2006/relationships/oleObject" Target="../embeddings/oleObject51.bin"/><Relationship Id="rId31" Type="http://schemas.openxmlformats.org/officeDocument/2006/relationships/oleObject" Target="../embeddings/oleObject63.bin"/><Relationship Id="rId4" Type="http://schemas.openxmlformats.org/officeDocument/2006/relationships/oleObject" Target="../embeddings/oleObject36.bin"/><Relationship Id="rId9" Type="http://schemas.openxmlformats.org/officeDocument/2006/relationships/oleObject" Target="../embeddings/oleObject41.bin"/><Relationship Id="rId14" Type="http://schemas.openxmlformats.org/officeDocument/2006/relationships/oleObject" Target="../embeddings/oleObject46.bin"/><Relationship Id="rId22" Type="http://schemas.openxmlformats.org/officeDocument/2006/relationships/oleObject" Target="../embeddings/oleObject54.bin"/><Relationship Id="rId27" Type="http://schemas.openxmlformats.org/officeDocument/2006/relationships/oleObject" Target="../embeddings/oleObject59.bin"/><Relationship Id="rId30" Type="http://schemas.openxmlformats.org/officeDocument/2006/relationships/oleObject" Target="../embeddings/oleObject6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2.bin"/><Relationship Id="rId3" Type="http://schemas.openxmlformats.org/officeDocument/2006/relationships/oleObject" Target="../embeddings/oleObject67.bin"/><Relationship Id="rId7" Type="http://schemas.openxmlformats.org/officeDocument/2006/relationships/oleObject" Target="../embeddings/oleObject71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70.bin"/><Relationship Id="rId5" Type="http://schemas.openxmlformats.org/officeDocument/2006/relationships/oleObject" Target="../embeddings/oleObject69.bin"/><Relationship Id="rId10" Type="http://schemas.openxmlformats.org/officeDocument/2006/relationships/oleObject" Target="../embeddings/oleObject74.bin"/><Relationship Id="rId4" Type="http://schemas.openxmlformats.org/officeDocument/2006/relationships/oleObject" Target="../embeddings/oleObject68.bin"/><Relationship Id="rId9" Type="http://schemas.openxmlformats.org/officeDocument/2006/relationships/oleObject" Target="../embeddings/oleObject7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9.bin"/><Relationship Id="rId13" Type="http://schemas.openxmlformats.org/officeDocument/2006/relationships/oleObject" Target="../embeddings/oleObject84.bin"/><Relationship Id="rId18" Type="http://schemas.openxmlformats.org/officeDocument/2006/relationships/oleObject" Target="../embeddings/oleObject89.bin"/><Relationship Id="rId26" Type="http://schemas.openxmlformats.org/officeDocument/2006/relationships/oleObject" Target="../embeddings/oleObject97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92.bin"/><Relationship Id="rId7" Type="http://schemas.openxmlformats.org/officeDocument/2006/relationships/oleObject" Target="../embeddings/oleObject78.bin"/><Relationship Id="rId12" Type="http://schemas.openxmlformats.org/officeDocument/2006/relationships/oleObject" Target="../embeddings/oleObject83.bin"/><Relationship Id="rId17" Type="http://schemas.openxmlformats.org/officeDocument/2006/relationships/oleObject" Target="../embeddings/oleObject88.bin"/><Relationship Id="rId25" Type="http://schemas.openxmlformats.org/officeDocument/2006/relationships/oleObject" Target="../embeddings/oleObject96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87.bin"/><Relationship Id="rId20" Type="http://schemas.openxmlformats.org/officeDocument/2006/relationships/oleObject" Target="../embeddings/oleObject91.bin"/><Relationship Id="rId29" Type="http://schemas.openxmlformats.org/officeDocument/2006/relationships/oleObject" Target="../embeddings/oleObject100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77.bin"/><Relationship Id="rId11" Type="http://schemas.openxmlformats.org/officeDocument/2006/relationships/oleObject" Target="../embeddings/oleObject82.bin"/><Relationship Id="rId24" Type="http://schemas.openxmlformats.org/officeDocument/2006/relationships/oleObject" Target="../embeddings/oleObject95.bin"/><Relationship Id="rId5" Type="http://schemas.openxmlformats.org/officeDocument/2006/relationships/oleObject" Target="../embeddings/oleObject76.bin"/><Relationship Id="rId15" Type="http://schemas.openxmlformats.org/officeDocument/2006/relationships/oleObject" Target="../embeddings/oleObject86.bin"/><Relationship Id="rId23" Type="http://schemas.openxmlformats.org/officeDocument/2006/relationships/oleObject" Target="../embeddings/oleObject94.bin"/><Relationship Id="rId28" Type="http://schemas.openxmlformats.org/officeDocument/2006/relationships/oleObject" Target="../embeddings/oleObject99.bin"/><Relationship Id="rId10" Type="http://schemas.openxmlformats.org/officeDocument/2006/relationships/oleObject" Target="../embeddings/oleObject81.bin"/><Relationship Id="rId19" Type="http://schemas.openxmlformats.org/officeDocument/2006/relationships/oleObject" Target="../embeddings/oleObject90.bin"/><Relationship Id="rId4" Type="http://schemas.openxmlformats.org/officeDocument/2006/relationships/oleObject" Target="../embeddings/oleObject75.bin"/><Relationship Id="rId9" Type="http://schemas.openxmlformats.org/officeDocument/2006/relationships/oleObject" Target="../embeddings/oleObject80.bin"/><Relationship Id="rId14" Type="http://schemas.openxmlformats.org/officeDocument/2006/relationships/oleObject" Target="../embeddings/oleObject85.bin"/><Relationship Id="rId22" Type="http://schemas.openxmlformats.org/officeDocument/2006/relationships/oleObject" Target="../embeddings/oleObject93.bin"/><Relationship Id="rId27" Type="http://schemas.openxmlformats.org/officeDocument/2006/relationships/oleObject" Target="../embeddings/oleObject98.bin"/><Relationship Id="rId30" Type="http://schemas.openxmlformats.org/officeDocument/2006/relationships/oleObject" Target="../embeddings/oleObject101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7.bin"/><Relationship Id="rId3" Type="http://schemas.openxmlformats.org/officeDocument/2006/relationships/oleObject" Target="../embeddings/oleObject102.bin"/><Relationship Id="rId7" Type="http://schemas.openxmlformats.org/officeDocument/2006/relationships/oleObject" Target="../embeddings/oleObject106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05.bin"/><Relationship Id="rId5" Type="http://schemas.openxmlformats.org/officeDocument/2006/relationships/oleObject" Target="../embeddings/oleObject104.bin"/><Relationship Id="rId10" Type="http://schemas.openxmlformats.org/officeDocument/2006/relationships/oleObject" Target="../embeddings/oleObject109.bin"/><Relationship Id="rId4" Type="http://schemas.openxmlformats.org/officeDocument/2006/relationships/oleObject" Target="../embeddings/oleObject103.bin"/><Relationship Id="rId9" Type="http://schemas.openxmlformats.org/officeDocument/2006/relationships/oleObject" Target="../embeddings/oleObject108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4.bin"/><Relationship Id="rId13" Type="http://schemas.openxmlformats.org/officeDocument/2006/relationships/oleObject" Target="../embeddings/oleObject119.bin"/><Relationship Id="rId18" Type="http://schemas.openxmlformats.org/officeDocument/2006/relationships/oleObject" Target="../embeddings/oleObject124.bin"/><Relationship Id="rId26" Type="http://schemas.openxmlformats.org/officeDocument/2006/relationships/oleObject" Target="../embeddings/oleObject132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27.bin"/><Relationship Id="rId7" Type="http://schemas.openxmlformats.org/officeDocument/2006/relationships/oleObject" Target="../embeddings/oleObject113.bin"/><Relationship Id="rId12" Type="http://schemas.openxmlformats.org/officeDocument/2006/relationships/oleObject" Target="../embeddings/oleObject118.bin"/><Relationship Id="rId17" Type="http://schemas.openxmlformats.org/officeDocument/2006/relationships/oleObject" Target="../embeddings/oleObject123.bin"/><Relationship Id="rId25" Type="http://schemas.openxmlformats.org/officeDocument/2006/relationships/oleObject" Target="../embeddings/oleObject131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22.bin"/><Relationship Id="rId20" Type="http://schemas.openxmlformats.org/officeDocument/2006/relationships/oleObject" Target="../embeddings/oleObject126.bin"/><Relationship Id="rId29" Type="http://schemas.openxmlformats.org/officeDocument/2006/relationships/oleObject" Target="../embeddings/oleObject135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12.bin"/><Relationship Id="rId11" Type="http://schemas.openxmlformats.org/officeDocument/2006/relationships/oleObject" Target="../embeddings/oleObject117.bin"/><Relationship Id="rId24" Type="http://schemas.openxmlformats.org/officeDocument/2006/relationships/oleObject" Target="../embeddings/oleObject130.bin"/><Relationship Id="rId5" Type="http://schemas.openxmlformats.org/officeDocument/2006/relationships/oleObject" Target="../embeddings/oleObject111.bin"/><Relationship Id="rId15" Type="http://schemas.openxmlformats.org/officeDocument/2006/relationships/oleObject" Target="../embeddings/oleObject121.bin"/><Relationship Id="rId23" Type="http://schemas.openxmlformats.org/officeDocument/2006/relationships/oleObject" Target="../embeddings/oleObject129.bin"/><Relationship Id="rId28" Type="http://schemas.openxmlformats.org/officeDocument/2006/relationships/oleObject" Target="../embeddings/oleObject134.bin"/><Relationship Id="rId10" Type="http://schemas.openxmlformats.org/officeDocument/2006/relationships/oleObject" Target="../embeddings/oleObject116.bin"/><Relationship Id="rId19" Type="http://schemas.openxmlformats.org/officeDocument/2006/relationships/oleObject" Target="../embeddings/oleObject125.bin"/><Relationship Id="rId4" Type="http://schemas.openxmlformats.org/officeDocument/2006/relationships/oleObject" Target="../embeddings/oleObject110.bin"/><Relationship Id="rId9" Type="http://schemas.openxmlformats.org/officeDocument/2006/relationships/oleObject" Target="../embeddings/oleObject115.bin"/><Relationship Id="rId14" Type="http://schemas.openxmlformats.org/officeDocument/2006/relationships/oleObject" Target="../embeddings/oleObject120.bin"/><Relationship Id="rId22" Type="http://schemas.openxmlformats.org/officeDocument/2006/relationships/oleObject" Target="../embeddings/oleObject128.bin"/><Relationship Id="rId27" Type="http://schemas.openxmlformats.org/officeDocument/2006/relationships/oleObject" Target="../embeddings/oleObject133.bin"/><Relationship Id="rId30" Type="http://schemas.openxmlformats.org/officeDocument/2006/relationships/oleObject" Target="../embeddings/oleObject136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2.bin"/><Relationship Id="rId3" Type="http://schemas.openxmlformats.org/officeDocument/2006/relationships/oleObject" Target="../embeddings/oleObject137.bin"/><Relationship Id="rId7" Type="http://schemas.openxmlformats.org/officeDocument/2006/relationships/oleObject" Target="../embeddings/oleObject141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40.bin"/><Relationship Id="rId5" Type="http://schemas.openxmlformats.org/officeDocument/2006/relationships/oleObject" Target="../embeddings/oleObject139.bin"/><Relationship Id="rId10" Type="http://schemas.openxmlformats.org/officeDocument/2006/relationships/oleObject" Target="../embeddings/oleObject144.bin"/><Relationship Id="rId4" Type="http://schemas.openxmlformats.org/officeDocument/2006/relationships/oleObject" Target="../embeddings/oleObject138.bin"/><Relationship Id="rId9" Type="http://schemas.openxmlformats.org/officeDocument/2006/relationships/oleObject" Target="../embeddings/oleObject14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N168"/>
  <sheetViews>
    <sheetView view="pageBreakPreview" topLeftCell="B3" zoomScale="90" zoomScaleSheetLayoutView="90" workbookViewId="0">
      <selection activeCell="C19" sqref="C19:I19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.140625" style="1" customWidth="1"/>
    <col min="5" max="6" width="16.5703125" style="1" customWidth="1"/>
    <col min="7" max="7" width="13.42578125" style="246" customWidth="1"/>
    <col min="8" max="8" width="18.5703125" style="1" customWidth="1"/>
    <col min="9" max="9" width="32.7109375" style="1" customWidth="1"/>
    <col min="10" max="10" width="17.5703125" style="1" customWidth="1"/>
    <col min="11" max="11" width="13.140625" style="1" bestFit="1" customWidth="1"/>
    <col min="12" max="12" width="14.85546875" style="1" customWidth="1"/>
    <col min="13" max="13" width="13.140625" style="1" bestFit="1" customWidth="1"/>
    <col min="14" max="14" width="13" style="1" bestFit="1" customWidth="1"/>
    <col min="15" max="16384" width="9.140625" style="1"/>
  </cols>
  <sheetData>
    <row r="1" spans="1:12">
      <c r="I1" s="1" t="s">
        <v>140</v>
      </c>
    </row>
    <row r="2" spans="1:12" ht="52.5" customHeight="1">
      <c r="I2" s="1" t="s">
        <v>173</v>
      </c>
    </row>
    <row r="4" spans="1:12">
      <c r="I4" s="182"/>
      <c r="J4" s="1" t="s">
        <v>141</v>
      </c>
    </row>
    <row r="6" spans="1:12">
      <c r="I6" s="1" t="s">
        <v>183</v>
      </c>
    </row>
    <row r="8" spans="1:12" ht="15.75" customHeight="1">
      <c r="A8" s="310" t="s">
        <v>149</v>
      </c>
      <c r="B8" s="310"/>
      <c r="C8" s="310"/>
      <c r="D8" s="310"/>
      <c r="E8" s="310"/>
      <c r="F8" s="310"/>
      <c r="G8" s="310"/>
      <c r="H8" s="310"/>
      <c r="I8" s="310"/>
      <c r="J8" s="2"/>
      <c r="K8" s="2"/>
      <c r="L8" s="2"/>
    </row>
    <row r="9" spans="1:12" ht="12" customHeight="1">
      <c r="A9" s="200"/>
      <c r="B9" s="200"/>
      <c r="C9" s="200"/>
      <c r="D9" s="200"/>
      <c r="E9" s="200"/>
      <c r="F9" s="200"/>
      <c r="G9" s="247"/>
      <c r="H9" s="200"/>
      <c r="I9" s="200"/>
      <c r="J9" s="200"/>
      <c r="K9" s="2"/>
      <c r="L9" s="2"/>
    </row>
    <row r="10" spans="1:12" ht="23.25" customHeight="1">
      <c r="A10" s="341" t="s">
        <v>143</v>
      </c>
      <c r="B10" s="341"/>
      <c r="C10" s="341"/>
      <c r="D10" s="341"/>
      <c r="E10" s="341"/>
      <c r="F10" s="341"/>
      <c r="G10" s="341"/>
      <c r="H10" s="341"/>
      <c r="I10" s="341"/>
      <c r="J10" s="4"/>
      <c r="K10" s="4"/>
      <c r="L10" s="4"/>
    </row>
    <row r="11" spans="1:12">
      <c r="A11" s="342" t="s">
        <v>0</v>
      </c>
      <c r="B11" s="342"/>
      <c r="C11" s="342"/>
      <c r="D11" s="342"/>
      <c r="E11" s="342"/>
      <c r="F11" s="342"/>
      <c r="G11" s="342"/>
      <c r="H11" s="342"/>
      <c r="I11" s="342"/>
      <c r="J11" s="3"/>
      <c r="K11" s="3"/>
      <c r="L11" s="3"/>
    </row>
    <row r="12" spans="1:12" ht="7.5" customHeight="1">
      <c r="B12" s="310"/>
      <c r="C12" s="310"/>
      <c r="D12" s="310"/>
      <c r="E12" s="310"/>
      <c r="F12" s="310"/>
      <c r="G12" s="310"/>
      <c r="H12" s="310"/>
      <c r="I12" s="310"/>
      <c r="J12" s="310"/>
    </row>
    <row r="13" spans="1:12" ht="25.5" customHeight="1">
      <c r="A13" s="343" t="s">
        <v>15</v>
      </c>
      <c r="B13" s="343"/>
      <c r="C13" s="343"/>
      <c r="D13" s="343"/>
      <c r="E13" s="343"/>
      <c r="F13" s="343"/>
      <c r="G13" s="343"/>
      <c r="H13" s="343"/>
      <c r="I13" s="343"/>
    </row>
    <row r="14" spans="1:12" ht="11.25" customHeight="1"/>
    <row r="15" spans="1:12">
      <c r="A15" s="311" t="s">
        <v>16</v>
      </c>
      <c r="B15" s="311"/>
      <c r="C15" s="311"/>
      <c r="D15" s="311"/>
      <c r="E15" s="311"/>
      <c r="F15" s="311"/>
      <c r="G15" s="311"/>
      <c r="H15" s="311"/>
      <c r="I15" s="311"/>
    </row>
    <row r="16" spans="1:12">
      <c r="A16" s="199"/>
      <c r="B16" s="199"/>
      <c r="C16" s="199"/>
      <c r="D16" s="199"/>
      <c r="E16" s="199"/>
      <c r="F16" s="199"/>
      <c r="G16" s="248"/>
      <c r="H16" s="199"/>
      <c r="I16" s="199"/>
    </row>
    <row r="17" spans="1:13" ht="15.75" customHeight="1">
      <c r="B17" s="177">
        <v>7</v>
      </c>
      <c r="C17" s="344" t="s">
        <v>114</v>
      </c>
      <c r="D17" s="344"/>
      <c r="E17" s="344"/>
      <c r="F17" s="344"/>
      <c r="G17" s="344"/>
      <c r="H17" s="344"/>
      <c r="I17" s="344"/>
    </row>
    <row r="18" spans="1:13" ht="32.25" customHeight="1">
      <c r="B18" s="178">
        <v>27056</v>
      </c>
      <c r="C18" s="345" t="s">
        <v>193</v>
      </c>
      <c r="D18" s="345"/>
      <c r="E18" s="345"/>
      <c r="F18" s="345"/>
      <c r="G18" s="345"/>
      <c r="H18" s="345"/>
      <c r="I18" s="345"/>
    </row>
    <row r="19" spans="1:13" ht="32.25" customHeight="1">
      <c r="B19" s="178">
        <v>27056</v>
      </c>
      <c r="C19" s="346" t="s">
        <v>99</v>
      </c>
      <c r="D19" s="346"/>
      <c r="E19" s="346"/>
      <c r="F19" s="346"/>
      <c r="G19" s="346"/>
      <c r="H19" s="346"/>
      <c r="I19" s="346"/>
    </row>
    <row r="20" spans="1:13" ht="31.5" customHeight="1">
      <c r="B20" s="203">
        <v>10980</v>
      </c>
      <c r="C20" s="347" t="s">
        <v>148</v>
      </c>
      <c r="D20" s="347"/>
      <c r="E20" s="347"/>
      <c r="F20" s="347"/>
      <c r="G20" s="347"/>
      <c r="H20" s="347"/>
      <c r="I20" s="347"/>
      <c r="L20" s="1" t="s">
        <v>131</v>
      </c>
      <c r="M20" s="1">
        <f>10*6*52</f>
        <v>3120</v>
      </c>
    </row>
    <row r="21" spans="1:13" ht="31.5" customHeight="1">
      <c r="B21" s="198">
        <f>E31</f>
        <v>1568.5714285714287</v>
      </c>
      <c r="C21" s="346" t="s">
        <v>106</v>
      </c>
      <c r="D21" s="346"/>
      <c r="E21" s="346"/>
      <c r="F21" s="346"/>
      <c r="G21" s="346"/>
      <c r="H21" s="346"/>
      <c r="I21" s="346"/>
    </row>
    <row r="22" spans="1:13">
      <c r="B22" s="8"/>
      <c r="C22" s="80"/>
      <c r="D22" s="80"/>
      <c r="E22" s="80"/>
      <c r="F22" s="80"/>
      <c r="G22" s="249"/>
      <c r="H22" s="80"/>
      <c r="I22" s="80"/>
      <c r="M22" s="1">
        <f>1500*21</f>
        <v>31500</v>
      </c>
    </row>
    <row r="23" spans="1:13">
      <c r="A23" s="343" t="s">
        <v>30</v>
      </c>
      <c r="B23" s="343"/>
      <c r="C23" s="343"/>
      <c r="D23" s="343"/>
      <c r="E23" s="343"/>
      <c r="F23" s="343"/>
      <c r="G23" s="343"/>
      <c r="H23" s="343"/>
      <c r="I23" s="343"/>
    </row>
    <row r="24" spans="1:13">
      <c r="A24" s="326" t="s">
        <v>17</v>
      </c>
      <c r="B24" s="326"/>
      <c r="C24" s="326"/>
      <c r="D24" s="326"/>
      <c r="E24" s="326"/>
      <c r="F24" s="326"/>
      <c r="G24" s="326"/>
      <c r="H24" s="326"/>
      <c r="I24" s="326"/>
      <c r="M24" s="1">
        <f>C29/21</f>
        <v>522.85714285714289</v>
      </c>
    </row>
    <row r="25" spans="1:13" ht="8.25" customHeight="1" thickBot="1">
      <c r="A25" s="7"/>
      <c r="B25" s="7"/>
      <c r="C25" s="7"/>
      <c r="D25" s="7"/>
      <c r="E25" s="7"/>
      <c r="F25" s="7"/>
      <c r="G25" s="250"/>
      <c r="H25" s="7"/>
      <c r="I25" s="7"/>
    </row>
    <row r="26" spans="1:13" ht="79.5" thickBot="1">
      <c r="A26" s="11" t="s">
        <v>1</v>
      </c>
      <c r="B26" s="87" t="s">
        <v>113</v>
      </c>
      <c r="C26" s="83" t="s">
        <v>3</v>
      </c>
      <c r="D26" s="83" t="s">
        <v>4</v>
      </c>
      <c r="E26" s="327" t="s">
        <v>5</v>
      </c>
      <c r="F26" s="327"/>
      <c r="G26" s="251" t="s">
        <v>6</v>
      </c>
      <c r="H26" s="83" t="s">
        <v>7</v>
      </c>
      <c r="I26" s="12" t="s">
        <v>8</v>
      </c>
    </row>
    <row r="27" spans="1:13" ht="16.5" thickBot="1">
      <c r="A27" s="13">
        <v>1</v>
      </c>
      <c r="B27" s="84">
        <v>2</v>
      </c>
      <c r="C27" s="84">
        <v>3</v>
      </c>
      <c r="D27" s="84">
        <v>4</v>
      </c>
      <c r="E27" s="328" t="s">
        <v>19</v>
      </c>
      <c r="F27" s="328"/>
      <c r="G27" s="252">
        <v>6</v>
      </c>
      <c r="H27" s="84" t="s">
        <v>9</v>
      </c>
      <c r="I27" s="14">
        <v>8</v>
      </c>
    </row>
    <row r="28" spans="1:13" ht="16.5" thickBot="1">
      <c r="A28" s="329" t="s">
        <v>21</v>
      </c>
      <c r="B28" s="330"/>
      <c r="C28" s="330"/>
      <c r="D28" s="330"/>
      <c r="E28" s="330"/>
      <c r="F28" s="330"/>
      <c r="G28" s="330"/>
      <c r="H28" s="330"/>
      <c r="I28" s="331"/>
    </row>
    <row r="29" spans="1:13" ht="71.25" customHeight="1" thickBot="1">
      <c r="A29" s="99">
        <v>1</v>
      </c>
      <c r="B29" s="100" t="s">
        <v>128</v>
      </c>
      <c r="C29" s="101">
        <f>B20</f>
        <v>10980</v>
      </c>
      <c r="D29" s="24">
        <f>B17</f>
        <v>7</v>
      </c>
      <c r="E29" s="332">
        <f>C29/D29</f>
        <v>1568.5714285714287</v>
      </c>
      <c r="F29" s="333"/>
      <c r="G29" s="253">
        <f>B18*12*1.302/1680</f>
        <v>251.6208</v>
      </c>
      <c r="H29" s="16">
        <f>E29*G29</f>
        <v>394685.19771428575</v>
      </c>
      <c r="I29" s="334" t="s">
        <v>150</v>
      </c>
      <c r="K29" s="1">
        <f>C29/1680</f>
        <v>6.5357142857142856</v>
      </c>
      <c r="L29" s="1">
        <f>C29*G29</f>
        <v>2762796.3840000001</v>
      </c>
    </row>
    <row r="30" spans="1:13" ht="31.5" customHeight="1" thickBot="1">
      <c r="A30" s="315" t="s">
        <v>23</v>
      </c>
      <c r="B30" s="316"/>
      <c r="C30" s="316"/>
      <c r="D30" s="316"/>
      <c r="E30" s="316"/>
      <c r="F30" s="317"/>
      <c r="G30" s="254"/>
      <c r="H30" s="231">
        <f>SUM(H29:H29)</f>
        <v>394685.19771428575</v>
      </c>
      <c r="I30" s="335"/>
      <c r="L30" s="1">
        <v>4</v>
      </c>
    </row>
    <row r="31" spans="1:13" ht="71.25" customHeight="1" thickBot="1">
      <c r="A31" s="336" t="s">
        <v>20</v>
      </c>
      <c r="B31" s="337"/>
      <c r="C31" s="337"/>
      <c r="D31" s="338"/>
      <c r="E31" s="339">
        <f>SUM(E29:F29)</f>
        <v>1568.5714285714287</v>
      </c>
      <c r="F31" s="340"/>
      <c r="G31" s="340"/>
      <c r="H31" s="340"/>
      <c r="I31" s="323"/>
      <c r="L31" s="1">
        <f>L29*L30</f>
        <v>11051185.536</v>
      </c>
    </row>
    <row r="32" spans="1:13">
      <c r="A32" s="9"/>
      <c r="B32" s="9"/>
      <c r="C32" s="9"/>
      <c r="D32" s="9"/>
      <c r="E32" s="10"/>
      <c r="F32" s="10"/>
      <c r="G32" s="255"/>
      <c r="H32" s="9"/>
      <c r="I32" s="9"/>
    </row>
    <row r="33" spans="1:13" ht="32.25" customHeight="1">
      <c r="A33" s="326" t="s">
        <v>18</v>
      </c>
      <c r="B33" s="326"/>
      <c r="C33" s="326"/>
      <c r="D33" s="326"/>
      <c r="E33" s="326"/>
      <c r="F33" s="326"/>
      <c r="G33" s="326"/>
      <c r="H33" s="326"/>
      <c r="I33" s="326"/>
    </row>
    <row r="34" spans="1:13" ht="6.75" customHeight="1" thickBot="1"/>
    <row r="35" spans="1:13" ht="79.5" thickBot="1">
      <c r="A35" s="11" t="s">
        <v>1</v>
      </c>
      <c r="B35" s="83" t="s">
        <v>27</v>
      </c>
      <c r="C35" s="83" t="s">
        <v>10</v>
      </c>
      <c r="D35" s="83" t="s">
        <v>4</v>
      </c>
      <c r="E35" s="83" t="s">
        <v>11</v>
      </c>
      <c r="F35" s="83" t="s">
        <v>12</v>
      </c>
      <c r="G35" s="251" t="s">
        <v>13</v>
      </c>
      <c r="H35" s="83" t="s">
        <v>7</v>
      </c>
      <c r="I35" s="12" t="s">
        <v>8</v>
      </c>
    </row>
    <row r="36" spans="1:13" ht="16.5" thickBot="1">
      <c r="A36" s="20">
        <v>1</v>
      </c>
      <c r="B36" s="21">
        <v>2</v>
      </c>
      <c r="C36" s="21">
        <v>3</v>
      </c>
      <c r="D36" s="21">
        <v>4</v>
      </c>
      <c r="E36" s="21" t="s">
        <v>19</v>
      </c>
      <c r="F36" s="21">
        <v>6</v>
      </c>
      <c r="G36" s="21">
        <v>7</v>
      </c>
      <c r="H36" s="21" t="s">
        <v>14</v>
      </c>
      <c r="I36" s="22">
        <v>9</v>
      </c>
    </row>
    <row r="37" spans="1:13">
      <c r="A37" s="319" t="s">
        <v>22</v>
      </c>
      <c r="B37" s="320"/>
      <c r="C37" s="320"/>
      <c r="D37" s="320"/>
      <c r="E37" s="320"/>
      <c r="F37" s="320"/>
      <c r="G37" s="320"/>
      <c r="H37" s="320"/>
      <c r="I37" s="321"/>
    </row>
    <row r="38" spans="1:13" ht="24.75" customHeight="1">
      <c r="A38" s="102" t="s">
        <v>133</v>
      </c>
      <c r="B38" s="109" t="s">
        <v>174</v>
      </c>
      <c r="C38" s="104">
        <v>437.56338028169012</v>
      </c>
      <c r="D38" s="105">
        <v>7</v>
      </c>
      <c r="E38" s="214">
        <f>C38/D38</f>
        <v>62.509054325955731</v>
      </c>
      <c r="F38" s="115">
        <v>5</v>
      </c>
      <c r="G38" s="214">
        <v>35.5</v>
      </c>
      <c r="H38" s="219">
        <f>E38*G38/F38</f>
        <v>443.81428571428569</v>
      </c>
      <c r="I38" s="322" t="s">
        <v>24</v>
      </c>
      <c r="L38" s="225">
        <f>C38*G38</f>
        <v>15533.5</v>
      </c>
      <c r="M38" s="225"/>
    </row>
    <row r="39" spans="1:13" ht="33.75" hidden="1" customHeight="1">
      <c r="A39" s="5" t="s">
        <v>162</v>
      </c>
      <c r="B39" s="197"/>
      <c r="C39" s="103"/>
      <c r="D39" s="105"/>
      <c r="E39" s="214"/>
      <c r="F39" s="217"/>
      <c r="G39" s="219"/>
      <c r="H39" s="219"/>
      <c r="I39" s="324"/>
      <c r="L39" s="1">
        <f>C39*G39</f>
        <v>0</v>
      </c>
    </row>
    <row r="40" spans="1:13" ht="16.5" thickBot="1">
      <c r="A40" s="5"/>
      <c r="B40" s="109"/>
      <c r="C40" s="103"/>
      <c r="D40" s="105"/>
      <c r="E40" s="115"/>
      <c r="F40" s="217"/>
      <c r="G40" s="219"/>
      <c r="H40" s="220"/>
      <c r="I40" s="324"/>
    </row>
    <row r="41" spans="1:13" hidden="1">
      <c r="A41" s="5"/>
      <c r="B41" s="109"/>
      <c r="C41" s="103"/>
      <c r="D41" s="105"/>
      <c r="E41" s="115"/>
      <c r="F41" s="217"/>
      <c r="G41" s="219"/>
      <c r="H41" s="220"/>
      <c r="I41" s="324"/>
    </row>
    <row r="42" spans="1:13" ht="16.5" hidden="1" thickBot="1">
      <c r="A42" s="5"/>
      <c r="B42" s="109"/>
      <c r="C42" s="103"/>
      <c r="D42" s="105"/>
      <c r="E42" s="115"/>
      <c r="F42" s="217"/>
      <c r="G42" s="219"/>
      <c r="H42" s="220"/>
      <c r="I42" s="324"/>
    </row>
    <row r="43" spans="1:13" ht="19.5" hidden="1" customHeight="1" thickBot="1">
      <c r="A43" s="5"/>
      <c r="B43" s="109"/>
      <c r="C43" s="103"/>
      <c r="D43" s="105"/>
      <c r="E43" s="115"/>
      <c r="F43" s="217"/>
      <c r="G43" s="214"/>
      <c r="H43" s="220"/>
      <c r="I43" s="324"/>
    </row>
    <row r="44" spans="1:13" ht="40.5" customHeight="1" thickBot="1">
      <c r="A44" s="315" t="s">
        <v>28</v>
      </c>
      <c r="B44" s="316"/>
      <c r="C44" s="316"/>
      <c r="D44" s="316"/>
      <c r="E44" s="316"/>
      <c r="F44" s="317"/>
      <c r="G44" s="257"/>
      <c r="H44" s="231">
        <f>SUM(H38:H43)</f>
        <v>443.81428571428569</v>
      </c>
      <c r="I44" s="325"/>
    </row>
    <row r="46" spans="1:13">
      <c r="A46" s="311" t="s">
        <v>25</v>
      </c>
      <c r="B46" s="311"/>
      <c r="C46" s="311"/>
      <c r="D46" s="311"/>
      <c r="E46" s="311"/>
      <c r="F46" s="311"/>
      <c r="G46" s="311"/>
      <c r="H46" s="311"/>
      <c r="I46" s="311"/>
    </row>
    <row r="47" spans="1:13" ht="5.25" customHeight="1" thickBot="1"/>
    <row r="48" spans="1:13" ht="79.5" thickBot="1">
      <c r="A48" s="11" t="s">
        <v>1</v>
      </c>
      <c r="B48" s="83" t="s">
        <v>27</v>
      </c>
      <c r="C48" s="83" t="s">
        <v>10</v>
      </c>
      <c r="D48" s="83" t="s">
        <v>4</v>
      </c>
      <c r="E48" s="83" t="s">
        <v>11</v>
      </c>
      <c r="F48" s="83" t="s">
        <v>12</v>
      </c>
      <c r="G48" s="251" t="s">
        <v>13</v>
      </c>
      <c r="H48" s="83" t="s">
        <v>7</v>
      </c>
      <c r="I48" s="12" t="s">
        <v>8</v>
      </c>
    </row>
    <row r="49" spans="1:12" ht="16.5" thickBot="1">
      <c r="A49" s="20">
        <v>1</v>
      </c>
      <c r="B49" s="21">
        <v>2</v>
      </c>
      <c r="C49" s="21">
        <v>3</v>
      </c>
      <c r="D49" s="21">
        <v>4</v>
      </c>
      <c r="E49" s="21" t="s">
        <v>19</v>
      </c>
      <c r="F49" s="21">
        <v>6</v>
      </c>
      <c r="G49" s="256">
        <v>7</v>
      </c>
      <c r="H49" s="21" t="s">
        <v>14</v>
      </c>
      <c r="I49" s="22">
        <v>9</v>
      </c>
    </row>
    <row r="50" spans="1:12">
      <c r="A50" s="319" t="s">
        <v>26</v>
      </c>
      <c r="B50" s="320"/>
      <c r="C50" s="320"/>
      <c r="D50" s="320"/>
      <c r="E50" s="320"/>
      <c r="F50" s="320"/>
      <c r="G50" s="320"/>
      <c r="H50" s="320"/>
      <c r="I50" s="321"/>
    </row>
    <row r="51" spans="1:12" ht="38.25" customHeight="1" thickBot="1">
      <c r="A51" s="102" t="s">
        <v>133</v>
      </c>
      <c r="B51" s="218" t="s">
        <v>191</v>
      </c>
      <c r="C51" s="104">
        <v>5</v>
      </c>
      <c r="D51" s="105">
        <v>7</v>
      </c>
      <c r="E51" s="105">
        <f>C51/D51</f>
        <v>0.7142857142857143</v>
      </c>
      <c r="F51" s="105">
        <v>5</v>
      </c>
      <c r="G51" s="214">
        <v>2630</v>
      </c>
      <c r="H51" s="17">
        <f>E51*G51/F51</f>
        <v>375.71428571428572</v>
      </c>
      <c r="I51" s="322" t="s">
        <v>24</v>
      </c>
      <c r="L51" s="1">
        <f>C51*G51</f>
        <v>13150</v>
      </c>
    </row>
    <row r="52" spans="1:12" ht="49.5" customHeight="1" thickBot="1">
      <c r="A52" s="315" t="s">
        <v>29</v>
      </c>
      <c r="B52" s="316"/>
      <c r="C52" s="316"/>
      <c r="D52" s="316"/>
      <c r="E52" s="316"/>
      <c r="F52" s="317"/>
      <c r="G52" s="257"/>
      <c r="H52" s="231">
        <f>H51</f>
        <v>375.71428571428572</v>
      </c>
      <c r="I52" s="323"/>
    </row>
    <row r="53" spans="1:12" s="108" customFormat="1" ht="33.75" customHeight="1">
      <c r="A53" s="318" t="s">
        <v>195</v>
      </c>
      <c r="B53" s="318"/>
      <c r="C53" s="318"/>
      <c r="D53" s="318"/>
      <c r="E53" s="318"/>
      <c r="F53" s="318"/>
      <c r="G53" s="318"/>
      <c r="H53" s="318"/>
      <c r="I53" s="318"/>
    </row>
    <row r="54" spans="1:12" ht="16.5" thickBot="1">
      <c r="G54" s="1"/>
    </row>
    <row r="55" spans="1:12" ht="79.5" thickBot="1">
      <c r="A55" s="11" t="s">
        <v>1</v>
      </c>
      <c r="B55" s="271" t="s">
        <v>27</v>
      </c>
      <c r="C55" s="271" t="s">
        <v>10</v>
      </c>
      <c r="D55" s="271" t="s">
        <v>4</v>
      </c>
      <c r="E55" s="271" t="s">
        <v>11</v>
      </c>
      <c r="F55" s="271" t="s">
        <v>12</v>
      </c>
      <c r="G55" s="271" t="s">
        <v>13</v>
      </c>
      <c r="H55" s="271" t="s">
        <v>7</v>
      </c>
      <c r="I55" s="12" t="s">
        <v>8</v>
      </c>
    </row>
    <row r="56" spans="1:12" ht="16.5" thickBot="1">
      <c r="A56" s="20">
        <v>1</v>
      </c>
      <c r="B56" s="21">
        <v>2</v>
      </c>
      <c r="C56" s="21">
        <v>3</v>
      </c>
      <c r="D56" s="21">
        <v>4</v>
      </c>
      <c r="E56" s="21" t="s">
        <v>19</v>
      </c>
      <c r="F56" s="21">
        <v>6</v>
      </c>
      <c r="G56" s="21">
        <v>7</v>
      </c>
      <c r="H56" s="21" t="s">
        <v>14</v>
      </c>
      <c r="I56" s="22">
        <v>9</v>
      </c>
    </row>
    <row r="57" spans="1:12" ht="35.25" customHeight="1">
      <c r="A57" s="319" t="s">
        <v>196</v>
      </c>
      <c r="B57" s="320"/>
      <c r="C57" s="320"/>
      <c r="D57" s="320"/>
      <c r="E57" s="320"/>
      <c r="F57" s="320"/>
      <c r="G57" s="320"/>
      <c r="H57" s="320"/>
      <c r="I57" s="321"/>
    </row>
    <row r="58" spans="1:12" s="108" customFormat="1" ht="50.25" customHeight="1" thickBot="1">
      <c r="A58" s="102" t="s">
        <v>112</v>
      </c>
      <c r="B58" s="103" t="s">
        <v>112</v>
      </c>
      <c r="C58" s="104">
        <v>0</v>
      </c>
      <c r="D58" s="104">
        <f>B17</f>
        <v>7</v>
      </c>
      <c r="E58" s="105">
        <f>C58/D58</f>
        <v>0</v>
      </c>
      <c r="F58" s="104">
        <v>0</v>
      </c>
      <c r="G58" s="105">
        <v>0</v>
      </c>
      <c r="H58" s="105">
        <v>0</v>
      </c>
      <c r="I58" s="322" t="s">
        <v>24</v>
      </c>
    </row>
    <row r="59" spans="1:12" ht="31.5" customHeight="1" thickBot="1">
      <c r="A59" s="315" t="s">
        <v>29</v>
      </c>
      <c r="B59" s="316"/>
      <c r="C59" s="316"/>
      <c r="D59" s="316"/>
      <c r="E59" s="316"/>
      <c r="F59" s="317"/>
      <c r="G59" s="18"/>
      <c r="H59" s="19">
        <f>SUM(H58:H58)</f>
        <v>0</v>
      </c>
      <c r="I59" s="323"/>
    </row>
    <row r="60" spans="1:12">
      <c r="A60" s="176"/>
      <c r="B60" s="176"/>
      <c r="C60" s="176"/>
      <c r="D60" s="176"/>
      <c r="E60" s="176"/>
      <c r="F60" s="176"/>
      <c r="G60" s="114"/>
      <c r="H60" s="163"/>
      <c r="I60" s="50"/>
    </row>
    <row r="61" spans="1:12">
      <c r="A61" s="311" t="s">
        <v>197</v>
      </c>
      <c r="B61" s="311"/>
      <c r="C61" s="311"/>
      <c r="D61" s="311"/>
      <c r="E61" s="311"/>
      <c r="F61" s="311"/>
      <c r="G61" s="311"/>
      <c r="H61" s="311"/>
      <c r="I61" s="311"/>
    </row>
    <row r="62" spans="1:12">
      <c r="A62" s="269"/>
      <c r="B62" s="269"/>
      <c r="C62" s="269"/>
      <c r="D62" s="269"/>
      <c r="E62" s="269"/>
      <c r="F62" s="269"/>
      <c r="G62" s="269"/>
      <c r="H62" s="269"/>
      <c r="I62" s="269"/>
    </row>
    <row r="63" spans="1:12" ht="16.5" thickBot="1">
      <c r="A63" s="269"/>
      <c r="B63" s="269"/>
      <c r="C63" s="269"/>
      <c r="D63" s="269"/>
      <c r="E63" s="269"/>
      <c r="F63" s="269"/>
      <c r="G63" s="269"/>
      <c r="H63" s="269"/>
      <c r="I63" s="269"/>
    </row>
    <row r="64" spans="1:12" ht="35.25" customHeight="1" thickBot="1">
      <c r="A64" s="52"/>
      <c r="B64" s="53"/>
      <c r="D64" s="351" t="s">
        <v>92</v>
      </c>
      <c r="E64" s="352"/>
      <c r="F64" s="352"/>
      <c r="G64" s="353"/>
      <c r="H64" s="55" t="s">
        <v>93</v>
      </c>
      <c r="I64" s="270"/>
    </row>
    <row r="65" spans="1:13" ht="35.25" customHeight="1">
      <c r="A65" s="52"/>
      <c r="B65" s="53"/>
      <c r="D65" s="285"/>
      <c r="E65" s="286"/>
      <c r="F65" s="287"/>
      <c r="G65" s="215"/>
      <c r="H65" s="288"/>
      <c r="I65" s="270"/>
    </row>
    <row r="66" spans="1:13" ht="16.5" thickBot="1">
      <c r="A66" s="50"/>
      <c r="B66" s="51"/>
      <c r="D66" s="68">
        <f>SUM(H30)</f>
        <v>394685.19771428575</v>
      </c>
      <c r="E66" s="69">
        <f>SUM(H44)</f>
        <v>443.81428571428569</v>
      </c>
      <c r="F66" s="69">
        <f>SUM(H51)</f>
        <v>375.71428571428572</v>
      </c>
      <c r="G66" s="283">
        <f>SUM(H59)</f>
        <v>0</v>
      </c>
      <c r="H66" s="284">
        <f>SUM(D66:G66)</f>
        <v>395504.72628571431</v>
      </c>
      <c r="I66" s="270"/>
    </row>
    <row r="68" spans="1:13" ht="31.5" customHeight="1">
      <c r="A68" s="343" t="s">
        <v>31</v>
      </c>
      <c r="B68" s="343"/>
      <c r="C68" s="343"/>
      <c r="D68" s="343"/>
      <c r="E68" s="343"/>
      <c r="F68" s="343"/>
      <c r="G68" s="343"/>
      <c r="H68" s="343"/>
      <c r="I68" s="343"/>
    </row>
    <row r="70" spans="1:13" ht="25.5" customHeight="1">
      <c r="A70" s="354" t="s">
        <v>32</v>
      </c>
      <c r="B70" s="354"/>
      <c r="C70" s="354"/>
      <c r="D70" s="354"/>
      <c r="E70" s="354"/>
      <c r="F70" s="354"/>
      <c r="G70" s="354"/>
      <c r="H70" s="354"/>
      <c r="I70" s="354"/>
    </row>
    <row r="71" spans="1:13" ht="16.5" thickBot="1"/>
    <row r="72" spans="1:13" ht="16.5" hidden="1" thickBot="1"/>
    <row r="73" spans="1:13" ht="92.25" customHeight="1">
      <c r="A73" s="28" t="s">
        <v>1</v>
      </c>
      <c r="B73" s="85" t="s">
        <v>33</v>
      </c>
      <c r="C73" s="85" t="s">
        <v>34</v>
      </c>
      <c r="D73" s="85" t="s">
        <v>35</v>
      </c>
      <c r="E73" s="85" t="s">
        <v>36</v>
      </c>
      <c r="F73" s="85" t="s">
        <v>37</v>
      </c>
      <c r="G73" s="258" t="s">
        <v>38</v>
      </c>
      <c r="H73" s="85" t="s">
        <v>39</v>
      </c>
      <c r="I73" s="29" t="s">
        <v>40</v>
      </c>
    </row>
    <row r="74" spans="1:13" ht="16.5" thickBot="1">
      <c r="A74" s="30">
        <v>1</v>
      </c>
      <c r="B74" s="31">
        <v>1</v>
      </c>
      <c r="C74" s="31">
        <v>2</v>
      </c>
      <c r="D74" s="31">
        <v>3</v>
      </c>
      <c r="E74" s="31">
        <v>4</v>
      </c>
      <c r="F74" s="31">
        <v>5</v>
      </c>
      <c r="G74" s="259" t="s">
        <v>41</v>
      </c>
      <c r="H74" s="31">
        <v>7</v>
      </c>
      <c r="I74" s="32" t="s">
        <v>42</v>
      </c>
    </row>
    <row r="75" spans="1:13">
      <c r="A75" s="355" t="s">
        <v>43</v>
      </c>
      <c r="B75" s="356"/>
      <c r="C75" s="356"/>
      <c r="D75" s="356"/>
      <c r="E75" s="356"/>
      <c r="F75" s="356"/>
      <c r="G75" s="356"/>
      <c r="H75" s="356"/>
      <c r="I75" s="357"/>
    </row>
    <row r="76" spans="1:13" s="108" customFormat="1" ht="18" customHeight="1">
      <c r="A76" s="102">
        <v>1</v>
      </c>
      <c r="B76" s="106" t="s">
        <v>48</v>
      </c>
      <c r="C76" s="103" t="s">
        <v>46</v>
      </c>
      <c r="D76" s="104">
        <v>3600</v>
      </c>
      <c r="E76" s="104">
        <f>B20</f>
        <v>10980</v>
      </c>
      <c r="F76" s="105">
        <f>B21</f>
        <v>1568.5714285714287</v>
      </c>
      <c r="G76" s="214">
        <f>D76*F76/E76</f>
        <v>514.28571428571433</v>
      </c>
      <c r="H76" s="236">
        <v>7.5625</v>
      </c>
      <c r="I76" s="107">
        <f>G76*H76</f>
        <v>3889.2857142857147</v>
      </c>
      <c r="L76" s="204">
        <f>D76*H76</f>
        <v>27225</v>
      </c>
    </row>
    <row r="77" spans="1:13" s="108" customFormat="1">
      <c r="A77" s="102">
        <v>2</v>
      </c>
      <c r="B77" s="106" t="s">
        <v>49</v>
      </c>
      <c r="C77" s="103" t="s">
        <v>142</v>
      </c>
      <c r="D77" s="104">
        <v>35</v>
      </c>
      <c r="E77" s="104">
        <f>B20</f>
        <v>10980</v>
      </c>
      <c r="F77" s="105">
        <f>B21</f>
        <v>1568.5714285714287</v>
      </c>
      <c r="G77" s="214">
        <f t="shared" ref="G77:G79" si="0">D77*F77/E77</f>
        <v>5</v>
      </c>
      <c r="H77" s="105">
        <v>1710</v>
      </c>
      <c r="I77" s="107">
        <f t="shared" ref="I77:I79" si="1">G77*H77</f>
        <v>8550</v>
      </c>
      <c r="L77" s="204">
        <f>D77*H77</f>
        <v>59850</v>
      </c>
    </row>
    <row r="78" spans="1:13" s="108" customFormat="1" ht="17.25" customHeight="1">
      <c r="A78" s="102">
        <v>3</v>
      </c>
      <c r="B78" s="196" t="s">
        <v>44</v>
      </c>
      <c r="C78" s="103" t="s">
        <v>47</v>
      </c>
      <c r="D78" s="104">
        <v>56</v>
      </c>
      <c r="E78" s="104">
        <f>B20</f>
        <v>10980</v>
      </c>
      <c r="F78" s="105">
        <f>B21</f>
        <v>1568.5714285714287</v>
      </c>
      <c r="G78" s="214">
        <f t="shared" si="0"/>
        <v>8</v>
      </c>
      <c r="H78" s="105">
        <v>32.5</v>
      </c>
      <c r="I78" s="107">
        <f t="shared" si="1"/>
        <v>260</v>
      </c>
      <c r="L78" s="204">
        <f t="shared" ref="L78:L79" si="2">D78*H78</f>
        <v>1820</v>
      </c>
    </row>
    <row r="79" spans="1:13" s="108" customFormat="1" ht="18.75" customHeight="1" thickBot="1">
      <c r="A79" s="102">
        <v>4</v>
      </c>
      <c r="B79" s="196" t="s">
        <v>45</v>
      </c>
      <c r="C79" s="103" t="s">
        <v>47</v>
      </c>
      <c r="D79" s="104">
        <v>50</v>
      </c>
      <c r="E79" s="104">
        <f>B20</f>
        <v>10980</v>
      </c>
      <c r="F79" s="105">
        <f>B21</f>
        <v>1568.5714285714287</v>
      </c>
      <c r="G79" s="214">
        <f t="shared" si="0"/>
        <v>7.1428571428571432</v>
      </c>
      <c r="H79" s="105">
        <v>29.6</v>
      </c>
      <c r="I79" s="107">
        <f t="shared" si="1"/>
        <v>211.42857142857144</v>
      </c>
      <c r="L79" s="204">
        <f t="shared" si="2"/>
        <v>1480</v>
      </c>
      <c r="M79" s="204">
        <f>L78+L79</f>
        <v>3300</v>
      </c>
    </row>
    <row r="80" spans="1:13" ht="31.5" customHeight="1" thickBot="1">
      <c r="A80" s="315" t="s">
        <v>56</v>
      </c>
      <c r="B80" s="316"/>
      <c r="C80" s="316"/>
      <c r="D80" s="316"/>
      <c r="E80" s="316"/>
      <c r="F80" s="316"/>
      <c r="G80" s="317"/>
      <c r="H80" s="19"/>
      <c r="I80" s="232">
        <f>SUM(I76:I79)</f>
        <v>12910.714285714284</v>
      </c>
      <c r="L80" s="243">
        <f>SUM(L76:L79)</f>
        <v>90375</v>
      </c>
    </row>
    <row r="82" spans="1:12" ht="21.75" customHeight="1">
      <c r="A82" s="311" t="s">
        <v>50</v>
      </c>
      <c r="B82" s="311"/>
      <c r="C82" s="311"/>
      <c r="D82" s="311"/>
      <c r="E82" s="311"/>
      <c r="F82" s="311"/>
      <c r="G82" s="311"/>
      <c r="H82" s="311"/>
      <c r="I82" s="311"/>
    </row>
    <row r="83" spans="1:12" ht="28.5" customHeight="1" thickBot="1"/>
    <row r="84" spans="1:12" ht="94.5">
      <c r="A84" s="28" t="s">
        <v>1</v>
      </c>
      <c r="B84" s="85" t="s">
        <v>33</v>
      </c>
      <c r="C84" s="85" t="s">
        <v>34</v>
      </c>
      <c r="D84" s="85" t="s">
        <v>35</v>
      </c>
      <c r="E84" s="85" t="s">
        <v>36</v>
      </c>
      <c r="F84" s="85" t="s">
        <v>37</v>
      </c>
      <c r="G84" s="258" t="s">
        <v>38</v>
      </c>
      <c r="H84" s="85" t="s">
        <v>39</v>
      </c>
      <c r="I84" s="29" t="s">
        <v>40</v>
      </c>
      <c r="J84" s="108"/>
    </row>
    <row r="85" spans="1:12" ht="16.5" thickBot="1">
      <c r="A85" s="30">
        <v>1</v>
      </c>
      <c r="B85" s="31">
        <v>1</v>
      </c>
      <c r="C85" s="31">
        <v>2</v>
      </c>
      <c r="D85" s="31">
        <v>3</v>
      </c>
      <c r="E85" s="31">
        <v>4</v>
      </c>
      <c r="F85" s="31">
        <v>5</v>
      </c>
      <c r="G85" s="259" t="s">
        <v>41</v>
      </c>
      <c r="H85" s="31">
        <v>7</v>
      </c>
      <c r="I85" s="32" t="s">
        <v>42</v>
      </c>
    </row>
    <row r="86" spans="1:12" ht="16.5" thickBot="1">
      <c r="A86" s="312" t="s">
        <v>51</v>
      </c>
      <c r="B86" s="313"/>
      <c r="C86" s="313"/>
      <c r="D86" s="313"/>
      <c r="E86" s="313"/>
      <c r="F86" s="313"/>
      <c r="G86" s="313"/>
      <c r="H86" s="313"/>
      <c r="I86" s="314"/>
    </row>
    <row r="87" spans="1:12" hidden="1">
      <c r="A87" s="102"/>
      <c r="B87" s="208"/>
      <c r="C87" s="103"/>
      <c r="D87" s="104"/>
      <c r="E87" s="104"/>
      <c r="F87" s="105"/>
      <c r="G87" s="214"/>
      <c r="H87" s="105"/>
      <c r="I87" s="107"/>
    </row>
    <row r="88" spans="1:12" ht="16.5" hidden="1" thickBot="1">
      <c r="A88" s="102"/>
      <c r="B88" s="208"/>
      <c r="C88" s="103"/>
      <c r="D88" s="104"/>
      <c r="E88" s="104"/>
      <c r="F88" s="105"/>
      <c r="G88" s="214"/>
      <c r="H88" s="105"/>
      <c r="I88" s="107"/>
      <c r="J88" s="8"/>
      <c r="L88" s="1">
        <f>D88*H88</f>
        <v>0</v>
      </c>
    </row>
    <row r="89" spans="1:12" hidden="1">
      <c r="A89" s="102"/>
      <c r="B89" s="208"/>
      <c r="C89" s="103"/>
      <c r="D89" s="104"/>
      <c r="E89" s="104"/>
      <c r="F89" s="105"/>
      <c r="G89" s="214" t="e">
        <f t="shared" ref="G89:G93" si="3">D89*F89/E89</f>
        <v>#DIV/0!</v>
      </c>
      <c r="H89" s="105"/>
      <c r="I89" s="107" t="e">
        <f t="shared" ref="I89:I93" si="4">G89*H89</f>
        <v>#DIV/0!</v>
      </c>
      <c r="L89" s="1">
        <f t="shared" ref="L89:L93" si="5">D89*H89</f>
        <v>0</v>
      </c>
    </row>
    <row r="90" spans="1:12" hidden="1">
      <c r="A90" s="102"/>
      <c r="B90" s="208"/>
      <c r="C90" s="103"/>
      <c r="D90" s="104"/>
      <c r="E90" s="104"/>
      <c r="F90" s="105"/>
      <c r="G90" s="214" t="e">
        <f t="shared" si="3"/>
        <v>#DIV/0!</v>
      </c>
      <c r="H90" s="105"/>
      <c r="I90" s="107" t="e">
        <f t="shared" si="4"/>
        <v>#DIV/0!</v>
      </c>
      <c r="L90" s="1">
        <f t="shared" si="5"/>
        <v>0</v>
      </c>
    </row>
    <row r="91" spans="1:12" hidden="1">
      <c r="A91" s="102"/>
      <c r="B91" s="208"/>
      <c r="C91" s="103"/>
      <c r="D91" s="104"/>
      <c r="E91" s="104"/>
      <c r="F91" s="105"/>
      <c r="G91" s="214" t="e">
        <f t="shared" si="3"/>
        <v>#DIV/0!</v>
      </c>
      <c r="H91" s="105"/>
      <c r="I91" s="107" t="e">
        <f t="shared" si="4"/>
        <v>#DIV/0!</v>
      </c>
      <c r="L91" s="1">
        <f t="shared" si="5"/>
        <v>0</v>
      </c>
    </row>
    <row r="92" spans="1:12" hidden="1">
      <c r="A92" s="102"/>
      <c r="B92" s="208"/>
      <c r="C92" s="103"/>
      <c r="D92" s="104"/>
      <c r="E92" s="104"/>
      <c r="F92" s="105"/>
      <c r="G92" s="214" t="e">
        <f t="shared" si="3"/>
        <v>#DIV/0!</v>
      </c>
      <c r="H92" s="105"/>
      <c r="I92" s="107" t="e">
        <f t="shared" si="4"/>
        <v>#DIV/0!</v>
      </c>
      <c r="L92" s="1">
        <f t="shared" si="5"/>
        <v>0</v>
      </c>
    </row>
    <row r="93" spans="1:12" ht="16.5" hidden="1" thickBot="1">
      <c r="A93" s="102"/>
      <c r="B93" s="208"/>
      <c r="C93" s="103"/>
      <c r="D93" s="104"/>
      <c r="E93" s="104"/>
      <c r="F93" s="105"/>
      <c r="G93" s="214" t="e">
        <f t="shared" si="3"/>
        <v>#DIV/0!</v>
      </c>
      <c r="H93" s="105"/>
      <c r="I93" s="107" t="e">
        <f t="shared" si="4"/>
        <v>#DIV/0!</v>
      </c>
      <c r="L93" s="1">
        <f t="shared" si="5"/>
        <v>0</v>
      </c>
    </row>
    <row r="94" spans="1:12" s="108" customFormat="1" ht="37.5" hidden="1" customHeight="1" thickBot="1">
      <c r="A94" s="102"/>
      <c r="B94" s="208"/>
      <c r="C94" s="103"/>
      <c r="D94" s="104"/>
      <c r="E94" s="104"/>
      <c r="F94" s="105"/>
      <c r="G94" s="214"/>
      <c r="H94" s="105"/>
      <c r="I94" s="107"/>
      <c r="L94" s="1"/>
    </row>
    <row r="95" spans="1:12" ht="21" customHeight="1" thickBot="1">
      <c r="A95" s="315" t="s">
        <v>57</v>
      </c>
      <c r="B95" s="316"/>
      <c r="C95" s="316"/>
      <c r="D95" s="316"/>
      <c r="E95" s="316"/>
      <c r="F95" s="316"/>
      <c r="G95" s="317"/>
      <c r="H95" s="19"/>
      <c r="I95" s="238">
        <f>I94+I88</f>
        <v>0</v>
      </c>
    </row>
    <row r="97" spans="1:14" ht="26.25" customHeight="1">
      <c r="A97" s="311" t="s">
        <v>52</v>
      </c>
      <c r="B97" s="311"/>
      <c r="C97" s="311"/>
      <c r="D97" s="311"/>
      <c r="E97" s="311"/>
      <c r="F97" s="311"/>
      <c r="G97" s="311"/>
      <c r="H97" s="311"/>
      <c r="I97" s="311"/>
    </row>
    <row r="98" spans="1:14" ht="26.25" customHeight="1" thickBot="1">
      <c r="A98" s="308"/>
      <c r="B98" s="308"/>
      <c r="C98" s="308"/>
      <c r="D98" s="308"/>
      <c r="E98" s="308"/>
      <c r="F98" s="308"/>
      <c r="G98" s="308"/>
      <c r="H98" s="308"/>
      <c r="I98" s="308"/>
    </row>
    <row r="99" spans="1:14" ht="93" customHeight="1">
      <c r="A99" s="28" t="s">
        <v>1</v>
      </c>
      <c r="B99" s="85" t="s">
        <v>33</v>
      </c>
      <c r="C99" s="85" t="s">
        <v>34</v>
      </c>
      <c r="D99" s="85" t="s">
        <v>35</v>
      </c>
      <c r="E99" s="85" t="s">
        <v>36</v>
      </c>
      <c r="F99" s="85" t="s">
        <v>37</v>
      </c>
      <c r="G99" s="258" t="s">
        <v>38</v>
      </c>
      <c r="H99" s="85" t="s">
        <v>39</v>
      </c>
      <c r="I99" s="29" t="s">
        <v>40</v>
      </c>
    </row>
    <row r="100" spans="1:14" ht="16.5" thickBot="1">
      <c r="A100" s="30">
        <v>1</v>
      </c>
      <c r="B100" s="31">
        <v>1</v>
      </c>
      <c r="C100" s="31">
        <v>2</v>
      </c>
      <c r="D100" s="31">
        <v>3</v>
      </c>
      <c r="E100" s="31">
        <v>4</v>
      </c>
      <c r="F100" s="31">
        <v>5</v>
      </c>
      <c r="G100" s="259" t="s">
        <v>41</v>
      </c>
      <c r="H100" s="31">
        <v>7</v>
      </c>
      <c r="I100" s="32" t="s">
        <v>42</v>
      </c>
    </row>
    <row r="101" spans="1:14">
      <c r="A101" s="312" t="s">
        <v>53</v>
      </c>
      <c r="B101" s="313"/>
      <c r="C101" s="313"/>
      <c r="D101" s="313"/>
      <c r="E101" s="313"/>
      <c r="F101" s="313"/>
      <c r="G101" s="313"/>
      <c r="H101" s="313"/>
      <c r="I101" s="314"/>
    </row>
    <row r="102" spans="1:14" s="108" customFormat="1" ht="16.5" thickBot="1">
      <c r="A102" s="102" t="s">
        <v>112</v>
      </c>
      <c r="B102" s="103" t="s">
        <v>112</v>
      </c>
      <c r="C102" s="103" t="s">
        <v>112</v>
      </c>
      <c r="D102" s="105">
        <v>0</v>
      </c>
      <c r="E102" s="105">
        <v>0</v>
      </c>
      <c r="F102" s="105">
        <v>0</v>
      </c>
      <c r="G102" s="214">
        <v>0</v>
      </c>
      <c r="H102" s="105">
        <v>0</v>
      </c>
      <c r="I102" s="107">
        <v>0</v>
      </c>
    </row>
    <row r="103" spans="1:14" ht="23.25" customHeight="1" thickBot="1">
      <c r="A103" s="315" t="s">
        <v>58</v>
      </c>
      <c r="B103" s="316"/>
      <c r="C103" s="316"/>
      <c r="D103" s="316"/>
      <c r="E103" s="316"/>
      <c r="F103" s="316"/>
      <c r="G103" s="317"/>
      <c r="H103" s="19"/>
      <c r="I103" s="66">
        <f>SUM(I102:I102)</f>
        <v>0</v>
      </c>
    </row>
    <row r="105" spans="1:14" ht="16.5" thickBot="1">
      <c r="A105" s="311" t="s">
        <v>54</v>
      </c>
      <c r="B105" s="311"/>
      <c r="C105" s="311"/>
      <c r="D105" s="311"/>
      <c r="E105" s="311"/>
      <c r="F105" s="311"/>
      <c r="G105" s="311"/>
      <c r="H105" s="311"/>
      <c r="I105" s="311"/>
    </row>
    <row r="106" spans="1:14" ht="94.5">
      <c r="A106" s="28" t="s">
        <v>1</v>
      </c>
      <c r="B106" s="85" t="s">
        <v>33</v>
      </c>
      <c r="C106" s="85" t="s">
        <v>34</v>
      </c>
      <c r="D106" s="85" t="s">
        <v>35</v>
      </c>
      <c r="E106" s="85" t="s">
        <v>36</v>
      </c>
      <c r="F106" s="85" t="s">
        <v>37</v>
      </c>
      <c r="G106" s="258" t="s">
        <v>38</v>
      </c>
      <c r="H106" s="85" t="s">
        <v>39</v>
      </c>
      <c r="I106" s="41" t="s">
        <v>40</v>
      </c>
      <c r="J106" s="43" t="s">
        <v>62</v>
      </c>
    </row>
    <row r="107" spans="1:14" ht="16.5" thickBot="1">
      <c r="A107" s="30">
        <v>1</v>
      </c>
      <c r="B107" s="31">
        <v>1</v>
      </c>
      <c r="C107" s="31">
        <v>2</v>
      </c>
      <c r="D107" s="31">
        <v>3</v>
      </c>
      <c r="E107" s="31">
        <v>4</v>
      </c>
      <c r="F107" s="31">
        <v>5</v>
      </c>
      <c r="G107" s="259" t="s">
        <v>41</v>
      </c>
      <c r="H107" s="31">
        <v>7</v>
      </c>
      <c r="I107" s="42" t="s">
        <v>63</v>
      </c>
      <c r="J107" s="45">
        <v>9</v>
      </c>
    </row>
    <row r="108" spans="1:14">
      <c r="A108" s="312" t="s">
        <v>55</v>
      </c>
      <c r="B108" s="313"/>
      <c r="C108" s="313"/>
      <c r="D108" s="313"/>
      <c r="E108" s="313"/>
      <c r="F108" s="313"/>
      <c r="G108" s="313"/>
      <c r="H108" s="313"/>
      <c r="I108" s="313"/>
      <c r="J108" s="44"/>
    </row>
    <row r="109" spans="1:14" hidden="1">
      <c r="A109" s="210" t="s">
        <v>133</v>
      </c>
      <c r="B109" s="209" t="s">
        <v>169</v>
      </c>
      <c r="C109" s="210" t="s">
        <v>156</v>
      </c>
      <c r="D109" s="216"/>
      <c r="E109" s="105"/>
      <c r="F109" s="216"/>
      <c r="G109" s="213"/>
      <c r="H109" s="213"/>
      <c r="I109" s="213"/>
      <c r="J109" s="215">
        <v>12</v>
      </c>
    </row>
    <row r="110" spans="1:14" s="108" customFormat="1" ht="32.25" thickBot="1">
      <c r="A110" s="102" t="s">
        <v>133</v>
      </c>
      <c r="B110" s="218" t="s">
        <v>168</v>
      </c>
      <c r="C110" s="210" t="s">
        <v>156</v>
      </c>
      <c r="D110" s="115">
        <v>12</v>
      </c>
      <c r="E110" s="105">
        <f>B20</f>
        <v>10980</v>
      </c>
      <c r="F110" s="105">
        <f>B21</f>
        <v>1568.5714285714287</v>
      </c>
      <c r="G110" s="214">
        <f>D110*F110/E110</f>
        <v>1.7142857142857144</v>
      </c>
      <c r="H110" s="105">
        <v>1666.6666666666667</v>
      </c>
      <c r="I110" s="110">
        <f>G110*H110*J110</f>
        <v>34285.71428571429</v>
      </c>
      <c r="J110" s="111">
        <v>12</v>
      </c>
      <c r="L110" s="108">
        <f>D110*H110</f>
        <v>20000</v>
      </c>
      <c r="N110" s="108">
        <f>80000/4</f>
        <v>20000</v>
      </c>
    </row>
    <row r="111" spans="1:14" ht="24" customHeight="1" thickBot="1">
      <c r="A111" s="315" t="s">
        <v>59</v>
      </c>
      <c r="B111" s="316"/>
      <c r="C111" s="316"/>
      <c r="D111" s="316"/>
      <c r="E111" s="316"/>
      <c r="F111" s="316"/>
      <c r="G111" s="317"/>
      <c r="H111" s="19"/>
      <c r="I111" s="231">
        <f>SUM(I109:I110)</f>
        <v>34285.71428571429</v>
      </c>
      <c r="J111" s="77"/>
      <c r="N111" s="1">
        <f>N110/12</f>
        <v>1666.6666666666667</v>
      </c>
    </row>
    <row r="113" spans="1:12">
      <c r="A113" s="311" t="s">
        <v>60</v>
      </c>
      <c r="B113" s="311"/>
      <c r="C113" s="311"/>
      <c r="D113" s="311"/>
      <c r="E113" s="311"/>
      <c r="F113" s="311"/>
      <c r="G113" s="311"/>
      <c r="H113" s="311"/>
      <c r="I113" s="311"/>
    </row>
    <row r="114" spans="1:12" ht="16.5" thickBot="1"/>
    <row r="115" spans="1:12" ht="94.5">
      <c r="A115" s="28" t="s">
        <v>1</v>
      </c>
      <c r="B115" s="85" t="s">
        <v>33</v>
      </c>
      <c r="C115" s="85" t="s">
        <v>34</v>
      </c>
      <c r="D115" s="85" t="s">
        <v>35</v>
      </c>
      <c r="E115" s="85" t="s">
        <v>36</v>
      </c>
      <c r="F115" s="85" t="s">
        <v>37</v>
      </c>
      <c r="G115" s="258" t="s">
        <v>38</v>
      </c>
      <c r="H115" s="85" t="s">
        <v>39</v>
      </c>
      <c r="I115" s="41" t="s">
        <v>40</v>
      </c>
      <c r="J115" s="43" t="s">
        <v>62</v>
      </c>
    </row>
    <row r="116" spans="1:12" ht="16.5" thickBot="1">
      <c r="A116" s="30">
        <v>1</v>
      </c>
      <c r="B116" s="31">
        <v>1</v>
      </c>
      <c r="C116" s="31">
        <v>2</v>
      </c>
      <c r="D116" s="31">
        <v>3</v>
      </c>
      <c r="E116" s="31">
        <v>4</v>
      </c>
      <c r="F116" s="31">
        <v>5</v>
      </c>
      <c r="G116" s="259" t="s">
        <v>41</v>
      </c>
      <c r="H116" s="31">
        <v>7</v>
      </c>
      <c r="I116" s="42" t="s">
        <v>42</v>
      </c>
      <c r="J116" s="45">
        <v>9</v>
      </c>
    </row>
    <row r="117" spans="1:12" ht="15.75" customHeight="1">
      <c r="A117" s="312" t="s">
        <v>61</v>
      </c>
      <c r="B117" s="313"/>
      <c r="C117" s="313"/>
      <c r="D117" s="313"/>
      <c r="E117" s="313"/>
      <c r="F117" s="313"/>
      <c r="G117" s="313"/>
      <c r="H117" s="313"/>
      <c r="I117" s="313"/>
      <c r="J117" s="314"/>
    </row>
    <row r="118" spans="1:12" s="108" customFormat="1" ht="16.5" thickBot="1">
      <c r="A118" s="102">
        <v>1</v>
      </c>
      <c r="B118" s="235" t="s">
        <v>184</v>
      </c>
      <c r="C118" s="112" t="s">
        <v>156</v>
      </c>
      <c r="D118" s="104">
        <v>4</v>
      </c>
      <c r="E118" s="104">
        <f>B20</f>
        <v>10980</v>
      </c>
      <c r="F118" s="236">
        <f>B21</f>
        <v>1568.5714285714287</v>
      </c>
      <c r="G118" s="214">
        <f>D118*F118/E118</f>
        <v>0.57142857142857151</v>
      </c>
      <c r="H118" s="105">
        <v>3150</v>
      </c>
      <c r="I118" s="110">
        <f>G118*H118*J118</f>
        <v>21600.000000000004</v>
      </c>
      <c r="J118" s="111">
        <v>12</v>
      </c>
      <c r="L118" s="108">
        <f>D118*H118</f>
        <v>12600</v>
      </c>
    </row>
    <row r="119" spans="1:12" ht="31.5" customHeight="1" thickBot="1">
      <c r="A119" s="315" t="s">
        <v>64</v>
      </c>
      <c r="B119" s="316"/>
      <c r="C119" s="316"/>
      <c r="D119" s="316"/>
      <c r="E119" s="316"/>
      <c r="F119" s="316"/>
      <c r="G119" s="317"/>
      <c r="H119" s="19"/>
      <c r="I119" s="81">
        <f>SUM(I118:I118)</f>
        <v>21600.000000000004</v>
      </c>
      <c r="J119" s="77"/>
    </row>
    <row r="121" spans="1:12">
      <c r="A121" s="311" t="s">
        <v>65</v>
      </c>
      <c r="B121" s="311"/>
      <c r="C121" s="311"/>
      <c r="D121" s="311"/>
      <c r="E121" s="311"/>
      <c r="F121" s="311"/>
      <c r="G121" s="311"/>
      <c r="H121" s="311"/>
      <c r="I121" s="311"/>
    </row>
    <row r="122" spans="1:12" ht="9.75" customHeight="1" thickBot="1"/>
    <row r="123" spans="1:12" ht="94.5">
      <c r="A123" s="28" t="s">
        <v>1</v>
      </c>
      <c r="B123" s="85" t="s">
        <v>2</v>
      </c>
      <c r="C123" s="85" t="s">
        <v>34</v>
      </c>
      <c r="D123" s="85" t="s">
        <v>67</v>
      </c>
      <c r="E123" s="85" t="s">
        <v>36</v>
      </c>
      <c r="F123" s="85" t="s">
        <v>37</v>
      </c>
      <c r="G123" s="258" t="s">
        <v>38</v>
      </c>
      <c r="H123" s="85" t="s">
        <v>39</v>
      </c>
      <c r="I123" s="29" t="s">
        <v>40</v>
      </c>
    </row>
    <row r="124" spans="1:12" ht="16.5" thickBot="1">
      <c r="A124" s="30">
        <v>1</v>
      </c>
      <c r="B124" s="31">
        <v>1</v>
      </c>
      <c r="C124" s="31">
        <v>2</v>
      </c>
      <c r="D124" s="31">
        <v>3</v>
      </c>
      <c r="E124" s="31">
        <v>4</v>
      </c>
      <c r="F124" s="31">
        <v>5</v>
      </c>
      <c r="G124" s="259" t="s">
        <v>41</v>
      </c>
      <c r="H124" s="31">
        <v>7</v>
      </c>
      <c r="I124" s="32" t="s">
        <v>42</v>
      </c>
    </row>
    <row r="125" spans="1:12">
      <c r="A125" s="312" t="s">
        <v>66</v>
      </c>
      <c r="B125" s="313"/>
      <c r="C125" s="313"/>
      <c r="D125" s="313"/>
      <c r="E125" s="313"/>
      <c r="F125" s="313"/>
      <c r="G125" s="313"/>
      <c r="H125" s="313"/>
      <c r="I125" s="314"/>
    </row>
    <row r="126" spans="1:12">
      <c r="A126" s="5">
        <v>1</v>
      </c>
      <c r="B126" s="113" t="s">
        <v>115</v>
      </c>
      <c r="C126" s="103" t="s">
        <v>130</v>
      </c>
      <c r="D126" s="104">
        <v>1</v>
      </c>
      <c r="E126" s="104">
        <f>SUM(B20)</f>
        <v>10980</v>
      </c>
      <c r="F126" s="105">
        <f>SUM(B21)</f>
        <v>1568.5714285714287</v>
      </c>
      <c r="G126" s="214">
        <f>D126*F126/E126</f>
        <v>0.14285714285714288</v>
      </c>
      <c r="H126" s="105">
        <v>195812.28</v>
      </c>
      <c r="I126" s="63">
        <f>G126*H126</f>
        <v>27973.18285714286</v>
      </c>
    </row>
    <row r="127" spans="1:12" ht="31.5">
      <c r="A127" s="5">
        <v>2</v>
      </c>
      <c r="B127" s="109" t="s">
        <v>116</v>
      </c>
      <c r="C127" s="103" t="s">
        <v>130</v>
      </c>
      <c r="D127" s="104">
        <v>1</v>
      </c>
      <c r="E127" s="104">
        <f>SUM(B20)</f>
        <v>10980</v>
      </c>
      <c r="F127" s="105">
        <f>SUM(B21)</f>
        <v>1568.5714285714287</v>
      </c>
      <c r="G127" s="214">
        <f t="shared" ref="G127:G139" si="6">D127*F127/E127</f>
        <v>0.14285714285714288</v>
      </c>
      <c r="H127" s="105">
        <v>164142.44</v>
      </c>
      <c r="I127" s="63">
        <f t="shared" ref="I127:I128" si="7">G127*H127</f>
        <v>23448.920000000002</v>
      </c>
    </row>
    <row r="128" spans="1:12">
      <c r="A128" s="5">
        <v>3</v>
      </c>
      <c r="B128" s="109" t="s">
        <v>117</v>
      </c>
      <c r="C128" s="103" t="s">
        <v>130</v>
      </c>
      <c r="D128" s="104">
        <v>1</v>
      </c>
      <c r="E128" s="104">
        <f>SUM(B20)</f>
        <v>10980</v>
      </c>
      <c r="F128" s="105">
        <f>SUM(B21)</f>
        <v>1568.5714285714287</v>
      </c>
      <c r="G128" s="214">
        <f t="shared" si="6"/>
        <v>0.14285714285714288</v>
      </c>
      <c r="H128" s="105">
        <v>90233</v>
      </c>
      <c r="I128" s="63">
        <f t="shared" si="7"/>
        <v>12890.428571428572</v>
      </c>
    </row>
    <row r="129" spans="1:12">
      <c r="A129" s="5">
        <v>4</v>
      </c>
      <c r="B129" s="109" t="s">
        <v>118</v>
      </c>
      <c r="C129" s="103" t="s">
        <v>130</v>
      </c>
      <c r="D129" s="104">
        <v>1</v>
      </c>
      <c r="E129" s="104">
        <f>E128</f>
        <v>10980</v>
      </c>
      <c r="F129" s="105">
        <f>F128</f>
        <v>1568.5714285714287</v>
      </c>
      <c r="G129" s="214">
        <f t="shared" si="6"/>
        <v>0.14285714285714288</v>
      </c>
      <c r="H129" s="105">
        <v>80073</v>
      </c>
      <c r="I129" s="63">
        <f t="shared" ref="I129:I131" si="8">G129*H129</f>
        <v>11439.000000000002</v>
      </c>
    </row>
    <row r="130" spans="1:12">
      <c r="A130" s="5">
        <v>5</v>
      </c>
      <c r="B130" s="109" t="s">
        <v>119</v>
      </c>
      <c r="C130" s="103" t="s">
        <v>130</v>
      </c>
      <c r="D130" s="104">
        <v>1</v>
      </c>
      <c r="E130" s="104">
        <f>E129</f>
        <v>10980</v>
      </c>
      <c r="F130" s="105">
        <f t="shared" ref="F130" si="9">F129</f>
        <v>1568.5714285714287</v>
      </c>
      <c r="G130" s="214">
        <f t="shared" si="6"/>
        <v>0.14285714285714288</v>
      </c>
      <c r="H130" s="105">
        <v>78120</v>
      </c>
      <c r="I130" s="63">
        <f t="shared" si="8"/>
        <v>11160.000000000002</v>
      </c>
    </row>
    <row r="131" spans="1:12">
      <c r="A131" s="5">
        <v>6</v>
      </c>
      <c r="B131" s="109" t="s">
        <v>120</v>
      </c>
      <c r="C131" s="103" t="s">
        <v>130</v>
      </c>
      <c r="D131" s="104">
        <v>1</v>
      </c>
      <c r="E131" s="104">
        <f>E129</f>
        <v>10980</v>
      </c>
      <c r="F131" s="105">
        <f>F130</f>
        <v>1568.5714285714287</v>
      </c>
      <c r="G131" s="214">
        <f t="shared" si="6"/>
        <v>0.14285714285714288</v>
      </c>
      <c r="H131" s="105">
        <v>62496</v>
      </c>
      <c r="I131" s="63">
        <f t="shared" si="8"/>
        <v>8928.0000000000018</v>
      </c>
    </row>
    <row r="132" spans="1:12" ht="18" customHeight="1">
      <c r="A132" s="5">
        <v>7</v>
      </c>
      <c r="B132" s="109" t="s">
        <v>121</v>
      </c>
      <c r="C132" s="103" t="s">
        <v>130</v>
      </c>
      <c r="D132" s="104">
        <v>1</v>
      </c>
      <c r="E132" s="104">
        <f t="shared" ref="E132:E133" si="10">E130</f>
        <v>10980</v>
      </c>
      <c r="F132" s="105">
        <f t="shared" ref="F132:F133" si="11">F131</f>
        <v>1568.5714285714287</v>
      </c>
      <c r="G132" s="214">
        <f t="shared" si="6"/>
        <v>0.14285714285714288</v>
      </c>
      <c r="H132" s="105">
        <v>105681</v>
      </c>
      <c r="I132" s="63">
        <f>G132*H132</f>
        <v>15097.285714285716</v>
      </c>
    </row>
    <row r="133" spans="1:12" ht="15.75" customHeight="1">
      <c r="A133" s="5">
        <v>8</v>
      </c>
      <c r="B133" s="109" t="s">
        <v>122</v>
      </c>
      <c r="C133" s="103" t="s">
        <v>130</v>
      </c>
      <c r="D133" s="104">
        <v>1</v>
      </c>
      <c r="E133" s="104">
        <f t="shared" si="10"/>
        <v>10980</v>
      </c>
      <c r="F133" s="105">
        <f t="shared" si="11"/>
        <v>1568.5714285714287</v>
      </c>
      <c r="G133" s="214">
        <f t="shared" si="6"/>
        <v>0.14285714285714288</v>
      </c>
      <c r="H133" s="105">
        <v>52731</v>
      </c>
      <c r="I133" s="63">
        <f>G133*H133</f>
        <v>7533.0000000000009</v>
      </c>
    </row>
    <row r="134" spans="1:12">
      <c r="A134" s="5">
        <v>7</v>
      </c>
      <c r="B134" s="109" t="s">
        <v>123</v>
      </c>
      <c r="C134" s="103" t="s">
        <v>130</v>
      </c>
      <c r="D134" s="104">
        <v>1</v>
      </c>
      <c r="E134" s="104">
        <f>E131</f>
        <v>10980</v>
      </c>
      <c r="F134" s="105">
        <f>F126</f>
        <v>1568.5714285714287</v>
      </c>
      <c r="G134" s="214">
        <f t="shared" si="6"/>
        <v>0.14285714285714288</v>
      </c>
      <c r="H134" s="105">
        <v>44060</v>
      </c>
      <c r="I134" s="63">
        <f t="shared" ref="I134:I141" si="12">G134*H134</f>
        <v>6294.2857142857156</v>
      </c>
    </row>
    <row r="135" spans="1:12">
      <c r="A135" s="5">
        <v>8</v>
      </c>
      <c r="B135" s="109" t="s">
        <v>124</v>
      </c>
      <c r="C135" s="103" t="s">
        <v>130</v>
      </c>
      <c r="D135" s="104">
        <v>1</v>
      </c>
      <c r="E135" s="104">
        <f>E126</f>
        <v>10980</v>
      </c>
      <c r="F135" s="105">
        <f>E31</f>
        <v>1568.5714285714287</v>
      </c>
      <c r="G135" s="214">
        <f t="shared" si="6"/>
        <v>0.14285714285714288</v>
      </c>
      <c r="H135" s="105">
        <v>62496</v>
      </c>
      <c r="I135" s="63">
        <f t="shared" si="12"/>
        <v>8928.0000000000018</v>
      </c>
    </row>
    <row r="136" spans="1:12">
      <c r="A136" s="5">
        <v>9</v>
      </c>
      <c r="B136" s="109" t="s">
        <v>125</v>
      </c>
      <c r="C136" s="103" t="s">
        <v>130</v>
      </c>
      <c r="D136" s="104">
        <v>1</v>
      </c>
      <c r="E136" s="104">
        <f>E126</f>
        <v>10980</v>
      </c>
      <c r="F136" s="105">
        <f>F126</f>
        <v>1568.5714285714287</v>
      </c>
      <c r="G136" s="214">
        <f t="shared" si="6"/>
        <v>0.14285714285714288</v>
      </c>
      <c r="H136" s="105">
        <v>22030</v>
      </c>
      <c r="I136" s="63">
        <f t="shared" si="12"/>
        <v>3147.1428571428578</v>
      </c>
    </row>
    <row r="137" spans="1:12">
      <c r="A137" s="5">
        <v>10</v>
      </c>
      <c r="B137" s="109" t="s">
        <v>182</v>
      </c>
      <c r="C137" s="103" t="s">
        <v>130</v>
      </c>
      <c r="D137" s="104">
        <v>1</v>
      </c>
      <c r="E137" s="104">
        <f t="shared" ref="E137:E141" si="13">E134</f>
        <v>10980</v>
      </c>
      <c r="F137" s="105">
        <f t="shared" ref="F137" si="14">F127</f>
        <v>1568.5714285714287</v>
      </c>
      <c r="G137" s="214">
        <f t="shared" si="6"/>
        <v>0.14285714285714288</v>
      </c>
      <c r="H137" s="105">
        <v>54684</v>
      </c>
      <c r="I137" s="63">
        <f t="shared" si="12"/>
        <v>7812.0000000000009</v>
      </c>
    </row>
    <row r="138" spans="1:12">
      <c r="A138" s="5">
        <v>12</v>
      </c>
      <c r="B138" s="109" t="s">
        <v>126</v>
      </c>
      <c r="C138" s="103" t="s">
        <v>130</v>
      </c>
      <c r="D138" s="104">
        <v>1</v>
      </c>
      <c r="E138" s="104">
        <f t="shared" si="13"/>
        <v>10980</v>
      </c>
      <c r="F138" s="105">
        <f>F129</f>
        <v>1568.5714285714287</v>
      </c>
      <c r="G138" s="214">
        <f t="shared" si="6"/>
        <v>0.14285714285714288</v>
      </c>
      <c r="H138" s="105">
        <v>22030</v>
      </c>
      <c r="I138" s="63">
        <f t="shared" si="12"/>
        <v>3147.1428571428578</v>
      </c>
    </row>
    <row r="139" spans="1:12" ht="31.5">
      <c r="A139" s="5">
        <v>13</v>
      </c>
      <c r="B139" s="109" t="s">
        <v>127</v>
      </c>
      <c r="C139" s="103" t="s">
        <v>130</v>
      </c>
      <c r="D139" s="104">
        <v>1</v>
      </c>
      <c r="E139" s="104">
        <f t="shared" si="13"/>
        <v>10980</v>
      </c>
      <c r="F139" s="105">
        <f>F130</f>
        <v>1568.5714285714287</v>
      </c>
      <c r="G139" s="214">
        <f t="shared" si="6"/>
        <v>0.14285714285714288</v>
      </c>
      <c r="H139" s="105">
        <v>26170</v>
      </c>
      <c r="I139" s="63">
        <f t="shared" si="12"/>
        <v>3738.5714285714289</v>
      </c>
    </row>
    <row r="140" spans="1:12" ht="31.5">
      <c r="A140" s="5">
        <v>14</v>
      </c>
      <c r="B140" s="109" t="s">
        <v>136</v>
      </c>
      <c r="C140" s="103" t="s">
        <v>130</v>
      </c>
      <c r="D140" s="104">
        <v>1</v>
      </c>
      <c r="E140" s="104">
        <f t="shared" si="13"/>
        <v>10980</v>
      </c>
      <c r="F140" s="105">
        <f>F131</f>
        <v>1568.5714285714287</v>
      </c>
      <c r="G140" s="214">
        <f>D140*F140/E140</f>
        <v>0.14285714285714288</v>
      </c>
      <c r="H140" s="105">
        <v>44919</v>
      </c>
      <c r="I140" s="107">
        <f t="shared" si="12"/>
        <v>6417.0000000000009</v>
      </c>
    </row>
    <row r="141" spans="1:12" ht="16.5" thickBot="1">
      <c r="A141" s="5">
        <v>15</v>
      </c>
      <c r="B141" s="109" t="s">
        <v>137</v>
      </c>
      <c r="C141" s="103" t="s">
        <v>130</v>
      </c>
      <c r="D141" s="104">
        <v>2</v>
      </c>
      <c r="E141" s="104">
        <f t="shared" si="13"/>
        <v>10980</v>
      </c>
      <c r="F141" s="105">
        <f>F126</f>
        <v>1568.5714285714287</v>
      </c>
      <c r="G141" s="214">
        <f>D141*F141/E141</f>
        <v>0.28571428571428575</v>
      </c>
      <c r="H141" s="105">
        <v>88120</v>
      </c>
      <c r="I141" s="107">
        <f t="shared" si="12"/>
        <v>25177.142857142862</v>
      </c>
      <c r="L141" s="225">
        <f>SUM(H126:H141)</f>
        <v>1193797.72</v>
      </c>
    </row>
    <row r="142" spans="1:12" ht="31.5" customHeight="1" thickBot="1">
      <c r="A142" s="315" t="s">
        <v>68</v>
      </c>
      <c r="B142" s="316"/>
      <c r="C142" s="316"/>
      <c r="D142" s="316"/>
      <c r="E142" s="316"/>
      <c r="F142" s="316"/>
      <c r="G142" s="317"/>
      <c r="H142" s="19"/>
      <c r="I142" s="238">
        <f>SUM(I126:I141)</f>
        <v>183131.10285714289</v>
      </c>
    </row>
    <row r="143" spans="1:12" ht="17.25" customHeight="1"/>
    <row r="144" spans="1:12" ht="30.75" customHeight="1">
      <c r="A144" s="311" t="s">
        <v>69</v>
      </c>
      <c r="B144" s="311"/>
      <c r="C144" s="311"/>
      <c r="D144" s="311"/>
      <c r="E144" s="311"/>
      <c r="F144" s="311"/>
      <c r="G144" s="311"/>
      <c r="H144" s="311"/>
      <c r="I144" s="311"/>
    </row>
    <row r="145" spans="1:12" ht="12.75" customHeight="1" thickBot="1"/>
    <row r="146" spans="1:12" ht="94.5">
      <c r="A146" s="28" t="s">
        <v>1</v>
      </c>
      <c r="B146" s="88" t="s">
        <v>33</v>
      </c>
      <c r="C146" s="85" t="s">
        <v>34</v>
      </c>
      <c r="D146" s="85" t="s">
        <v>67</v>
      </c>
      <c r="E146" s="85" t="s">
        <v>36</v>
      </c>
      <c r="F146" s="85" t="s">
        <v>37</v>
      </c>
      <c r="G146" s="258" t="s">
        <v>38</v>
      </c>
      <c r="H146" s="85" t="s">
        <v>39</v>
      </c>
      <c r="I146" s="29" t="s">
        <v>40</v>
      </c>
    </row>
    <row r="147" spans="1:12" ht="16.5" thickBot="1">
      <c r="A147" s="30">
        <v>1</v>
      </c>
      <c r="B147" s="31">
        <v>1</v>
      </c>
      <c r="C147" s="31">
        <v>2</v>
      </c>
      <c r="D147" s="31">
        <v>3</v>
      </c>
      <c r="E147" s="31">
        <v>4</v>
      </c>
      <c r="F147" s="31">
        <v>5</v>
      </c>
      <c r="G147" s="259" t="s">
        <v>41</v>
      </c>
      <c r="H147" s="31">
        <v>7</v>
      </c>
      <c r="I147" s="32" t="s">
        <v>42</v>
      </c>
    </row>
    <row r="148" spans="1:12">
      <c r="A148" s="312" t="s">
        <v>70</v>
      </c>
      <c r="B148" s="313"/>
      <c r="C148" s="313"/>
      <c r="D148" s="313"/>
      <c r="E148" s="313"/>
      <c r="F148" s="313"/>
      <c r="G148" s="313"/>
      <c r="H148" s="313"/>
      <c r="I148" s="314"/>
    </row>
    <row r="149" spans="1:12" ht="47.25">
      <c r="A149" s="102" t="s">
        <v>133</v>
      </c>
      <c r="B149" s="197" t="s">
        <v>192</v>
      </c>
      <c r="C149" s="103" t="s">
        <v>156</v>
      </c>
      <c r="D149" s="104">
        <v>1</v>
      </c>
      <c r="E149" s="104">
        <f>B20</f>
        <v>10980</v>
      </c>
      <c r="F149" s="105">
        <f>B21</f>
        <v>1568.5714285714287</v>
      </c>
      <c r="G149" s="214">
        <f>D149*F149/E149</f>
        <v>0.14285714285714288</v>
      </c>
      <c r="H149" s="105">
        <v>10225</v>
      </c>
      <c r="I149" s="63">
        <f>G149*H149</f>
        <v>1460.714285714286</v>
      </c>
      <c r="L149" s="1">
        <f>D149*H149</f>
        <v>10225</v>
      </c>
    </row>
    <row r="150" spans="1:12" ht="34.5" customHeight="1">
      <c r="A150" s="102" t="s">
        <v>162</v>
      </c>
      <c r="B150" s="197" t="s">
        <v>132</v>
      </c>
      <c r="C150" s="103" t="s">
        <v>156</v>
      </c>
      <c r="D150" s="104">
        <v>1</v>
      </c>
      <c r="E150" s="104">
        <f>B20</f>
        <v>10980</v>
      </c>
      <c r="F150" s="105">
        <f>B21</f>
        <v>1568.5714285714287</v>
      </c>
      <c r="G150" s="214">
        <f t="shared" ref="G150" si="15">D150*F150/E150</f>
        <v>0.14285714285714288</v>
      </c>
      <c r="H150" s="105">
        <v>15000</v>
      </c>
      <c r="I150" s="63">
        <f t="shared" ref="I150" si="16">G150*H150</f>
        <v>2142.8571428571431</v>
      </c>
      <c r="L150" s="1">
        <f>D150*H150</f>
        <v>15000</v>
      </c>
    </row>
    <row r="151" spans="1:12" ht="34.5" customHeight="1" thickBot="1">
      <c r="A151" s="102" t="s">
        <v>163</v>
      </c>
      <c r="B151" s="240" t="s">
        <v>185</v>
      </c>
      <c r="C151" s="103" t="s">
        <v>156</v>
      </c>
      <c r="D151" s="104">
        <v>1</v>
      </c>
      <c r="E151" s="104">
        <f>B20</f>
        <v>10980</v>
      </c>
      <c r="F151" s="105">
        <f>B21</f>
        <v>1568.5714285714287</v>
      </c>
      <c r="G151" s="214">
        <f t="shared" ref="G151" si="17">D151*F151/E151</f>
        <v>0.14285714285714288</v>
      </c>
      <c r="H151" s="105">
        <v>164250</v>
      </c>
      <c r="I151" s="63">
        <f t="shared" ref="I151" si="18">G151*H151</f>
        <v>23464.285714285717</v>
      </c>
      <c r="L151" s="1">
        <f>D151*H151</f>
        <v>164250</v>
      </c>
    </row>
    <row r="152" spans="1:12" ht="27" customHeight="1" thickBot="1">
      <c r="A152" s="315" t="s">
        <v>71</v>
      </c>
      <c r="B152" s="316"/>
      <c r="C152" s="316"/>
      <c r="D152" s="316"/>
      <c r="E152" s="316"/>
      <c r="F152" s="316"/>
      <c r="G152" s="317"/>
      <c r="H152" s="19"/>
      <c r="I152" s="66">
        <f>SUM(I149:I151)</f>
        <v>27067.857142857145</v>
      </c>
      <c r="L152" s="230">
        <f>L51+L118+L149+L150+L151</f>
        <v>215225</v>
      </c>
    </row>
    <row r="153" spans="1:12" s="108" customFormat="1" ht="33" customHeight="1">
      <c r="A153" s="318" t="s">
        <v>198</v>
      </c>
      <c r="B153" s="318"/>
      <c r="C153" s="318"/>
      <c r="D153" s="318"/>
      <c r="E153" s="318"/>
      <c r="F153" s="318"/>
      <c r="G153" s="318"/>
      <c r="H153" s="318"/>
      <c r="I153" s="318"/>
    </row>
    <row r="154" spans="1:12" ht="16.5" thickBot="1">
      <c r="G154" s="1"/>
    </row>
    <row r="155" spans="1:12" ht="87" customHeight="1">
      <c r="A155" s="274" t="s">
        <v>1</v>
      </c>
      <c r="B155" s="272" t="s">
        <v>33</v>
      </c>
      <c r="C155" s="272" t="s">
        <v>34</v>
      </c>
      <c r="D155" s="272" t="s">
        <v>67</v>
      </c>
      <c r="E155" s="272" t="s">
        <v>36</v>
      </c>
      <c r="F155" s="272" t="s">
        <v>37</v>
      </c>
      <c r="G155" s="272" t="s">
        <v>38</v>
      </c>
      <c r="H155" s="272" t="s">
        <v>39</v>
      </c>
      <c r="I155" s="29" t="s">
        <v>40</v>
      </c>
    </row>
    <row r="156" spans="1:12" ht="16.5" thickBot="1">
      <c r="A156" s="30">
        <v>1</v>
      </c>
      <c r="B156" s="31">
        <v>1</v>
      </c>
      <c r="C156" s="31">
        <v>2</v>
      </c>
      <c r="D156" s="31">
        <v>3</v>
      </c>
      <c r="E156" s="31">
        <v>4</v>
      </c>
      <c r="F156" s="31">
        <v>5</v>
      </c>
      <c r="G156" s="31" t="s">
        <v>41</v>
      </c>
      <c r="H156" s="31">
        <v>7</v>
      </c>
      <c r="I156" s="32" t="s">
        <v>42</v>
      </c>
    </row>
    <row r="157" spans="1:12">
      <c r="A157" s="312" t="s">
        <v>199</v>
      </c>
      <c r="B157" s="313"/>
      <c r="C157" s="313"/>
      <c r="D157" s="313"/>
      <c r="E157" s="313"/>
      <c r="F157" s="313"/>
      <c r="G157" s="313"/>
      <c r="H157" s="313"/>
      <c r="I157" s="314"/>
    </row>
    <row r="158" spans="1:12" s="108" customFormat="1" ht="16.5" thickBot="1">
      <c r="A158" s="102" t="s">
        <v>112</v>
      </c>
      <c r="B158" s="295" t="s">
        <v>112</v>
      </c>
      <c r="C158" s="103" t="s">
        <v>112</v>
      </c>
      <c r="D158" s="104">
        <v>0</v>
      </c>
      <c r="E158" s="104">
        <f>B20</f>
        <v>10980</v>
      </c>
      <c r="F158" s="105">
        <f>SUM(B15)</f>
        <v>0</v>
      </c>
      <c r="G158" s="103">
        <f>D158*F158/E158</f>
        <v>0</v>
      </c>
      <c r="H158" s="105">
        <v>0</v>
      </c>
      <c r="I158" s="107">
        <f>G158*H158</f>
        <v>0</v>
      </c>
    </row>
    <row r="159" spans="1:12" ht="27.75" customHeight="1" thickBot="1">
      <c r="A159" s="315" t="s">
        <v>71</v>
      </c>
      <c r="B159" s="316"/>
      <c r="C159" s="316"/>
      <c r="D159" s="316"/>
      <c r="E159" s="316"/>
      <c r="F159" s="316"/>
      <c r="G159" s="317"/>
      <c r="H159" s="19"/>
      <c r="I159" s="66">
        <f>SUM(I158:I158)</f>
        <v>0</v>
      </c>
    </row>
    <row r="160" spans="1:12">
      <c r="G160" s="1"/>
      <c r="H160"/>
    </row>
    <row r="161" spans="1:10">
      <c r="A161" s="343" t="s">
        <v>72</v>
      </c>
      <c r="B161" s="343"/>
      <c r="C161" s="343"/>
      <c r="D161" s="343"/>
      <c r="E161" s="343"/>
      <c r="F161" s="343"/>
      <c r="G161" s="343"/>
      <c r="H161" s="343"/>
      <c r="I161" s="343"/>
      <c r="J161" s="343"/>
    </row>
    <row r="162" spans="1:10">
      <c r="G162" s="1"/>
    </row>
    <row r="163" spans="1:10">
      <c r="F163" s="27"/>
      <c r="G163" s="46"/>
    </row>
    <row r="164" spans="1:10" ht="16.5" thickBot="1">
      <c r="G164" s="1"/>
    </row>
    <row r="165" spans="1:10" ht="18" customHeight="1">
      <c r="A165" s="52"/>
      <c r="B165" s="348" t="s">
        <v>94</v>
      </c>
      <c r="C165" s="349"/>
      <c r="D165" s="349"/>
      <c r="E165" s="349"/>
      <c r="F165" s="349"/>
      <c r="G165" s="349"/>
      <c r="H165" s="349"/>
      <c r="I165" s="350"/>
      <c r="J165" s="56" t="s">
        <v>93</v>
      </c>
    </row>
    <row r="166" spans="1:10" ht="26.25" customHeight="1">
      <c r="A166" s="52"/>
      <c r="B166" s="54"/>
      <c r="C166" s="49"/>
      <c r="D166" s="49"/>
      <c r="E166" s="49"/>
      <c r="F166" s="49"/>
      <c r="G166" s="49"/>
      <c r="H166" s="291"/>
      <c r="I166" s="273"/>
      <c r="J166" s="57"/>
    </row>
    <row r="167" spans="1:10" ht="16.5" thickBot="1">
      <c r="A167" s="50"/>
      <c r="B167" s="68">
        <f>SUM(I80)</f>
        <v>12910.714285714284</v>
      </c>
      <c r="C167" s="69">
        <f>SUM(I95)</f>
        <v>0</v>
      </c>
      <c r="D167" s="69">
        <f>SUM(I103)</f>
        <v>0</v>
      </c>
      <c r="E167" s="69">
        <f>SUM(I111)</f>
        <v>34285.71428571429</v>
      </c>
      <c r="F167" s="69">
        <f>SUM(I119)</f>
        <v>21600.000000000004</v>
      </c>
      <c r="G167" s="69">
        <f>SUM(I142)</f>
        <v>183131.10285714289</v>
      </c>
      <c r="H167" s="283">
        <f>SUM(I152)</f>
        <v>27067.857142857145</v>
      </c>
      <c r="I167" s="289">
        <f>SUM(I159)</f>
        <v>0</v>
      </c>
      <c r="J167" s="71">
        <f>SUM(B167:I167)</f>
        <v>278995.3885714286</v>
      </c>
    </row>
    <row r="168" spans="1:10">
      <c r="G168" s="1"/>
    </row>
  </sheetData>
  <dataConsolidate/>
  <mergeCells count="63">
    <mergeCell ref="A161:J161"/>
    <mergeCell ref="B165:I165"/>
    <mergeCell ref="A61:I61"/>
    <mergeCell ref="D64:G64"/>
    <mergeCell ref="A153:I153"/>
    <mergeCell ref="A157:I157"/>
    <mergeCell ref="A159:G159"/>
    <mergeCell ref="A80:G80"/>
    <mergeCell ref="A68:I68"/>
    <mergeCell ref="A70:I70"/>
    <mergeCell ref="A75:I75"/>
    <mergeCell ref="A108:I108"/>
    <mergeCell ref="A111:G111"/>
    <mergeCell ref="A113:I113"/>
    <mergeCell ref="A117:J117"/>
    <mergeCell ref="A24:I24"/>
    <mergeCell ref="B12:J12"/>
    <mergeCell ref="A10:I10"/>
    <mergeCell ref="A11:I11"/>
    <mergeCell ref="A13:I13"/>
    <mergeCell ref="A15:I15"/>
    <mergeCell ref="C17:I17"/>
    <mergeCell ref="C18:I18"/>
    <mergeCell ref="C19:I19"/>
    <mergeCell ref="C20:I20"/>
    <mergeCell ref="C21:I21"/>
    <mergeCell ref="A23:I23"/>
    <mergeCell ref="E26:F26"/>
    <mergeCell ref="E27:F27"/>
    <mergeCell ref="A28:I28"/>
    <mergeCell ref="E29:F29"/>
    <mergeCell ref="I29:I31"/>
    <mergeCell ref="A30:F30"/>
    <mergeCell ref="A31:D31"/>
    <mergeCell ref="E31:F31"/>
    <mergeCell ref="G31:H31"/>
    <mergeCell ref="A33:I33"/>
    <mergeCell ref="A148:I148"/>
    <mergeCell ref="A152:G152"/>
    <mergeCell ref="A119:G119"/>
    <mergeCell ref="A82:I82"/>
    <mergeCell ref="A86:I86"/>
    <mergeCell ref="A95:G95"/>
    <mergeCell ref="A97:I97"/>
    <mergeCell ref="A101:I101"/>
    <mergeCell ref="A103:G103"/>
    <mergeCell ref="A105:I105"/>
    <mergeCell ref="A8:I8"/>
    <mergeCell ref="A121:I121"/>
    <mergeCell ref="A125:I125"/>
    <mergeCell ref="A142:G142"/>
    <mergeCell ref="A144:I144"/>
    <mergeCell ref="A53:I53"/>
    <mergeCell ref="A57:I57"/>
    <mergeCell ref="I58:I59"/>
    <mergeCell ref="A59:F59"/>
    <mergeCell ref="A44:F44"/>
    <mergeCell ref="A46:I46"/>
    <mergeCell ref="A50:I50"/>
    <mergeCell ref="I51:I52"/>
    <mergeCell ref="A52:F52"/>
    <mergeCell ref="I38:I44"/>
    <mergeCell ref="A37:I37"/>
  </mergeCells>
  <printOptions horizontalCentered="1"/>
  <pageMargins left="0.39370078740157483" right="0.39370078740157483" top="0.39370078740157483" bottom="0.39370078740157483" header="0" footer="0"/>
  <pageSetup paperSize="9" scale="55" orientation="landscape" r:id="rId1"/>
  <rowBreaks count="4" manualBreakCount="4">
    <brk id="32" max="9" man="1"/>
    <brk id="67" max="9" man="1"/>
    <brk id="104" max="9" man="1"/>
    <brk id="143" max="9" man="1"/>
  </rowBreaks>
  <drawing r:id="rId2"/>
  <legacyDrawing r:id="rId3"/>
  <oleObjects>
    <oleObject progId="Equation.3" shapeId="3073" r:id="rId4"/>
    <oleObject progId="Equation.3" shapeId="3074" r:id="rId5"/>
    <oleObject progId="Equation.3" shapeId="3076" r:id="rId6"/>
    <oleObject progId="Equation.3" shapeId="3077" r:id="rId7"/>
    <oleObject progId="Equation.3" shapeId="3078" r:id="rId8"/>
    <oleObject progId="Equation.3" shapeId="3079" r:id="rId9"/>
    <oleObject progId="Equation.3" shapeId="3080" r:id="rId10"/>
    <oleObject progId="Equation.3" shapeId="3081" r:id="rId11"/>
    <oleObject progId="Equation.3" shapeId="3099" r:id="rId12"/>
    <oleObject progId="Equation.3" shapeId="3100" r:id="rId13"/>
    <oleObject progId="Equation.3" shapeId="3101" r:id="rId14"/>
    <oleObject progId="Equation.3" shapeId="3102" r:id="rId15"/>
    <oleObject progId="Equation.3" shapeId="3103" r:id="rId16"/>
    <oleObject progId="Equation.3" shapeId="3104" r:id="rId17"/>
    <oleObject progId="Equation.3" shapeId="3105" r:id="rId18"/>
    <oleObject progId="Equation.3" shapeId="3106" r:id="rId19"/>
    <oleObject progId="Equation.3" shapeId="3107" r:id="rId20"/>
    <oleObject progId="Equation.3" shapeId="3108" r:id="rId21"/>
    <oleObject progId="Equation.3" shapeId="3109" r:id="rId22"/>
    <oleObject progId="Equation.3" shapeId="3110" r:id="rId23"/>
    <oleObject progId="Equation.3" shapeId="3111" r:id="rId24"/>
    <oleObject progId="Equation.3" shapeId="3112" r:id="rId25"/>
    <oleObject progId="Equation.3" shapeId="3113" r:id="rId26"/>
    <oleObject progId="Equation.3" shapeId="3114" r:id="rId27"/>
    <oleObject progId="Equation.3" shapeId="3115" r:id="rId28"/>
    <oleObject progId="Equation.3" shapeId="3116" r:id="rId29"/>
    <oleObject progId="Equation.3" shapeId="3117" r:id="rId30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41"/>
  <sheetViews>
    <sheetView view="pageBreakPreview" topLeftCell="A10" zoomScale="80" zoomScaleNormal="80" zoomScaleSheetLayoutView="80" workbookViewId="0">
      <selection activeCell="H16" sqref="H1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" style="1" customWidth="1"/>
    <col min="5" max="5" width="14.85546875" style="1" customWidth="1"/>
    <col min="6" max="6" width="11.42578125" style="1" customWidth="1"/>
    <col min="7" max="7" width="11.8554687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3.140625" style="1" bestFit="1" customWidth="1"/>
    <col min="16" max="16384" width="9.140625" style="1"/>
  </cols>
  <sheetData>
    <row r="1" spans="1:13">
      <c r="A1" s="378" t="s">
        <v>73</v>
      </c>
      <c r="B1" s="378"/>
      <c r="C1" s="378"/>
      <c r="D1" s="378"/>
      <c r="E1" s="378"/>
      <c r="F1" s="378"/>
      <c r="G1" s="378"/>
      <c r="H1" s="378"/>
      <c r="I1" s="378"/>
      <c r="J1" s="378"/>
    </row>
    <row r="3" spans="1:13" ht="21.75" customHeight="1">
      <c r="C3" s="27"/>
      <c r="D3" s="48"/>
      <c r="F3" s="47"/>
      <c r="G3" s="96"/>
    </row>
    <row r="4" spans="1:13" ht="16.5" thickBot="1"/>
    <row r="5" spans="1:13" ht="94.5" customHeight="1">
      <c r="B5" s="72" t="s">
        <v>92</v>
      </c>
      <c r="C5" s="72" t="s">
        <v>94</v>
      </c>
      <c r="D5" s="379" t="s">
        <v>95</v>
      </c>
      <c r="E5" s="380"/>
    </row>
    <row r="6" spans="1:13" ht="32.25" customHeight="1" thickBot="1">
      <c r="B6" s="73"/>
      <c r="C6" s="73"/>
      <c r="D6" s="374"/>
      <c r="E6" s="375"/>
    </row>
    <row r="7" spans="1:13" ht="16.5" thickBot="1">
      <c r="B7" s="70">
        <f>SUM('Теория музыки'!$H$66)</f>
        <v>395504.72628571431</v>
      </c>
      <c r="C7" s="70">
        <f>SUM('Теория музыки'!J167)</f>
        <v>278995.3885714286</v>
      </c>
      <c r="D7" s="376">
        <f>SUM(B7:C7)</f>
        <v>674500.11485714291</v>
      </c>
      <c r="E7" s="377"/>
    </row>
    <row r="9" spans="1:13" ht="15.75" customHeight="1">
      <c r="A9" s="343" t="s">
        <v>74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</row>
    <row r="10" spans="1:13" ht="15.75" customHeight="1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8"/>
    </row>
    <row r="11" spans="1:13" ht="15.75" customHeight="1">
      <c r="A11" s="381" t="s">
        <v>104</v>
      </c>
      <c r="B11" s="381"/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</row>
    <row r="12" spans="1:13" ht="16.5" thickBot="1"/>
    <row r="13" spans="1:13" ht="99" customHeight="1" thickBot="1">
      <c r="A13" s="365" t="s">
        <v>84</v>
      </c>
      <c r="B13" s="366" t="s">
        <v>75</v>
      </c>
      <c r="C13" s="366" t="s">
        <v>76</v>
      </c>
      <c r="D13" s="369" t="s">
        <v>77</v>
      </c>
      <c r="E13" s="370"/>
      <c r="F13" s="370"/>
      <c r="G13" s="371"/>
      <c r="H13" s="372" t="s">
        <v>88</v>
      </c>
      <c r="I13" s="366" t="s">
        <v>89</v>
      </c>
      <c r="J13" s="366" t="s">
        <v>78</v>
      </c>
      <c r="K13" s="366" t="s">
        <v>90</v>
      </c>
      <c r="L13" s="366" t="s">
        <v>83</v>
      </c>
      <c r="M13" s="365" t="s">
        <v>91</v>
      </c>
    </row>
    <row r="14" spans="1:13" ht="133.5" customHeight="1" thickBot="1">
      <c r="A14" s="365"/>
      <c r="B14" s="368"/>
      <c r="C14" s="368"/>
      <c r="D14" s="139" t="s">
        <v>79</v>
      </c>
      <c r="E14" s="140" t="s">
        <v>80</v>
      </c>
      <c r="F14" s="140" t="s">
        <v>81</v>
      </c>
      <c r="G14" s="141" t="s">
        <v>82</v>
      </c>
      <c r="H14" s="373"/>
      <c r="I14" s="368"/>
      <c r="J14" s="368"/>
      <c r="K14" s="367"/>
      <c r="L14" s="367"/>
      <c r="M14" s="365"/>
    </row>
    <row r="15" spans="1:13" ht="16.5" thickBot="1">
      <c r="A15" s="142">
        <v>1</v>
      </c>
      <c r="B15" s="143">
        <v>2</v>
      </c>
      <c r="C15" s="144">
        <v>3</v>
      </c>
      <c r="D15" s="145">
        <v>4</v>
      </c>
      <c r="E15" s="146">
        <v>5</v>
      </c>
      <c r="F15" s="146">
        <v>6</v>
      </c>
      <c r="G15" s="147">
        <v>7</v>
      </c>
      <c r="H15" s="144">
        <v>8</v>
      </c>
      <c r="I15" s="144">
        <v>9</v>
      </c>
      <c r="J15" s="144" t="s">
        <v>85</v>
      </c>
      <c r="K15" s="148" t="s">
        <v>87</v>
      </c>
      <c r="L15" s="149" t="s">
        <v>86</v>
      </c>
      <c r="M15" s="142">
        <v>13</v>
      </c>
    </row>
    <row r="16" spans="1:13" s="108" customFormat="1" ht="32.25" thickBot="1">
      <c r="A16" s="117">
        <v>1</v>
      </c>
      <c r="B16" s="116" t="s">
        <v>107</v>
      </c>
      <c r="C16" s="164" t="s">
        <v>96</v>
      </c>
      <c r="D16" s="165">
        <f>SUM(D7)</f>
        <v>674500.11485714291</v>
      </c>
      <c r="E16" s="166">
        <f>SUM('Теория музыки'!H30)</f>
        <v>394685.19771428575</v>
      </c>
      <c r="F16" s="166">
        <f>SUM('Теория музыки'!I80)</f>
        <v>12910.714285714284</v>
      </c>
      <c r="G16" s="239">
        <f>SUM('Теория музыки'!I95)</f>
        <v>0</v>
      </c>
      <c r="H16" s="167">
        <f>SUM('Теория музыки'!B18)</f>
        <v>27056</v>
      </c>
      <c r="I16" s="167">
        <f>SUM('Теория музыки'!B19)</f>
        <v>27056</v>
      </c>
      <c r="J16" s="168">
        <f>H16/I16</f>
        <v>1</v>
      </c>
      <c r="K16" s="169">
        <f>F16+G16</f>
        <v>12910.714285714284</v>
      </c>
      <c r="L16" s="170">
        <f>K16/(F16+G16)</f>
        <v>1</v>
      </c>
      <c r="M16" s="171">
        <f>(E16/D16)*J16+(1-(E16/D16)*L16)</f>
        <v>1</v>
      </c>
    </row>
    <row r="18" spans="1:13">
      <c r="A18" s="311" t="s">
        <v>105</v>
      </c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</row>
    <row r="19" spans="1:13" ht="16.5" thickBot="1"/>
    <row r="20" spans="1:13" ht="78.75">
      <c r="G20" s="59" t="s">
        <v>84</v>
      </c>
      <c r="H20" s="92" t="s">
        <v>75</v>
      </c>
      <c r="I20" s="92" t="s">
        <v>98</v>
      </c>
      <c r="J20" s="93" t="s">
        <v>97</v>
      </c>
    </row>
    <row r="21" spans="1:13">
      <c r="G21" s="124">
        <v>1</v>
      </c>
      <c r="H21" s="122">
        <v>2</v>
      </c>
      <c r="I21" s="122">
        <v>3</v>
      </c>
      <c r="J21" s="126">
        <v>4</v>
      </c>
    </row>
    <row r="22" spans="1:13" ht="16.5" thickBot="1">
      <c r="G22" s="120">
        <v>1</v>
      </c>
      <c r="H22" s="130" t="s">
        <v>107</v>
      </c>
      <c r="I22" s="150" t="s">
        <v>129</v>
      </c>
      <c r="J22" s="151">
        <v>1</v>
      </c>
    </row>
    <row r="24" spans="1:13">
      <c r="A24" s="343" t="s">
        <v>100</v>
      </c>
      <c r="B24" s="343"/>
      <c r="C24" s="343"/>
      <c r="D24" s="343"/>
      <c r="E24" s="343"/>
      <c r="F24" s="343"/>
      <c r="G24" s="343"/>
      <c r="H24" s="343"/>
      <c r="I24" s="343"/>
      <c r="J24" s="343"/>
      <c r="K24" s="343"/>
      <c r="L24" s="343"/>
      <c r="M24" s="343"/>
    </row>
    <row r="25" spans="1:13" ht="16.5" thickBot="1"/>
    <row r="26" spans="1:13" ht="116.25" customHeight="1">
      <c r="A26" s="59" t="s">
        <v>84</v>
      </c>
      <c r="B26" s="92" t="s">
        <v>75</v>
      </c>
      <c r="C26" s="92" t="s">
        <v>98</v>
      </c>
      <c r="D26" s="360" t="s">
        <v>101</v>
      </c>
      <c r="E26" s="360"/>
      <c r="F26" s="360" t="s">
        <v>102</v>
      </c>
      <c r="G26" s="360"/>
      <c r="H26" s="95" t="s">
        <v>97</v>
      </c>
      <c r="I26" s="95" t="s">
        <v>91</v>
      </c>
      <c r="J26" s="29" t="s">
        <v>95</v>
      </c>
    </row>
    <row r="27" spans="1:13" ht="16.5" thickBot="1">
      <c r="A27" s="61">
        <v>1</v>
      </c>
      <c r="B27" s="58">
        <v>2</v>
      </c>
      <c r="C27" s="58">
        <v>3</v>
      </c>
      <c r="D27" s="364">
        <v>3</v>
      </c>
      <c r="E27" s="364"/>
      <c r="F27" s="361">
        <v>4</v>
      </c>
      <c r="G27" s="361"/>
      <c r="H27" s="97">
        <v>5</v>
      </c>
      <c r="I27" s="97">
        <v>6</v>
      </c>
      <c r="J27" s="62" t="s">
        <v>103</v>
      </c>
    </row>
    <row r="28" spans="1:13" ht="48" customHeight="1" thickBot="1">
      <c r="A28" s="118">
        <v>1</v>
      </c>
      <c r="B28" s="119" t="s">
        <v>107</v>
      </c>
      <c r="C28" s="135" t="s">
        <v>129</v>
      </c>
      <c r="D28" s="359" t="s">
        <v>96</v>
      </c>
      <c r="E28" s="359"/>
      <c r="F28" s="362">
        <f>SUM(D16)</f>
        <v>674500.11485714291</v>
      </c>
      <c r="G28" s="363"/>
      <c r="H28" s="89">
        <f>SUM(J22)</f>
        <v>1</v>
      </c>
      <c r="I28" s="89">
        <f>SUM(M16)</f>
        <v>1</v>
      </c>
      <c r="J28" s="90">
        <f>F28*H28*I28</f>
        <v>674500.11485714291</v>
      </c>
      <c r="K28" s="91"/>
      <c r="L28" s="358"/>
      <c r="M28" s="358"/>
    </row>
    <row r="32" spans="1:13">
      <c r="H32" s="222" t="s">
        <v>107</v>
      </c>
      <c r="I32" s="222"/>
      <c r="J32" s="207">
        <f>J28*'Теория музыки'!B17</f>
        <v>4721500.8040000005</v>
      </c>
    </row>
    <row r="35" ht="15.75" customHeight="1"/>
    <row r="39" ht="47.25" customHeight="1"/>
    <row r="41" ht="29.25" customHeight="1"/>
  </sheetData>
  <mergeCells count="25">
    <mergeCell ref="D6:E6"/>
    <mergeCell ref="D7:E7"/>
    <mergeCell ref="A1:J1"/>
    <mergeCell ref="D5:E5"/>
    <mergeCell ref="A11:M11"/>
    <mergeCell ref="A9:M9"/>
    <mergeCell ref="A18:M18"/>
    <mergeCell ref="A24:M24"/>
    <mergeCell ref="D26:E26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J13:J14"/>
    <mergeCell ref="L28:M28"/>
    <mergeCell ref="D28:E28"/>
    <mergeCell ref="F26:G26"/>
    <mergeCell ref="F27:G27"/>
    <mergeCell ref="F28:G28"/>
    <mergeCell ref="D27:E27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9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177"/>
  <sheetViews>
    <sheetView view="pageBreakPreview" topLeftCell="A137" zoomScale="80" zoomScaleSheetLayoutView="80" workbookViewId="0">
      <selection activeCell="B72" sqref="B72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7109375" style="1" customWidth="1"/>
    <col min="10" max="10" width="17.5703125" style="1" customWidth="1"/>
    <col min="11" max="11" width="13.140625" style="1" bestFit="1" customWidth="1"/>
    <col min="12" max="12" width="12.42578125" style="1" customWidth="1"/>
    <col min="13" max="13" width="9.140625" style="1"/>
    <col min="14" max="14" width="13" style="1" bestFit="1" customWidth="1"/>
    <col min="15" max="16384" width="9.140625" style="1"/>
  </cols>
  <sheetData>
    <row r="1" spans="1:12">
      <c r="I1" s="1" t="s">
        <v>140</v>
      </c>
    </row>
    <row r="2" spans="1:12" ht="60" customHeight="1">
      <c r="I2" s="1" t="s">
        <v>173</v>
      </c>
    </row>
    <row r="4" spans="1:12">
      <c r="I4" s="182"/>
      <c r="J4" s="1" t="s">
        <v>141</v>
      </c>
    </row>
    <row r="6" spans="1:12">
      <c r="I6" s="1" t="s">
        <v>183</v>
      </c>
    </row>
    <row r="8" spans="1:12" ht="15.75" customHeight="1">
      <c r="A8" s="310" t="s">
        <v>149</v>
      </c>
      <c r="B8" s="310"/>
      <c r="C8" s="310"/>
      <c r="D8" s="310"/>
      <c r="E8" s="310"/>
      <c r="F8" s="310"/>
      <c r="G8" s="310"/>
      <c r="H8" s="310"/>
      <c r="I8" s="310"/>
      <c r="J8" s="2"/>
      <c r="K8" s="2"/>
      <c r="L8" s="2"/>
    </row>
    <row r="9" spans="1:12" ht="15.75" customHeight="1">
      <c r="A9" s="200"/>
      <c r="B9" s="200"/>
      <c r="C9" s="200"/>
      <c r="D9" s="200"/>
      <c r="E9" s="200"/>
      <c r="F9" s="200"/>
      <c r="G9" s="200"/>
      <c r="H9" s="200"/>
      <c r="I9" s="200"/>
      <c r="J9" s="2"/>
      <c r="K9" s="2"/>
      <c r="L9" s="2"/>
    </row>
    <row r="10" spans="1:12" s="82" customFormat="1">
      <c r="A10" s="341" t="s">
        <v>108</v>
      </c>
      <c r="B10" s="341"/>
      <c r="C10" s="341"/>
      <c r="D10" s="341"/>
      <c r="E10" s="341"/>
      <c r="F10" s="341"/>
      <c r="G10" s="341"/>
      <c r="H10" s="341"/>
      <c r="I10" s="341"/>
      <c r="J10" s="52"/>
      <c r="K10" s="52"/>
      <c r="L10" s="52"/>
    </row>
    <row r="11" spans="1:12">
      <c r="A11" s="342" t="s">
        <v>0</v>
      </c>
      <c r="B11" s="342"/>
      <c r="C11" s="342"/>
      <c r="D11" s="342"/>
      <c r="E11" s="342"/>
      <c r="F11" s="342"/>
      <c r="G11" s="342"/>
      <c r="H11" s="342"/>
      <c r="I11" s="342"/>
      <c r="J11" s="3"/>
      <c r="K11" s="3"/>
      <c r="L11" s="3"/>
    </row>
    <row r="13" spans="1:12" ht="20.25" customHeight="1">
      <c r="A13" s="343" t="s">
        <v>15</v>
      </c>
      <c r="B13" s="343"/>
      <c r="C13" s="343"/>
      <c r="D13" s="343"/>
      <c r="E13" s="343"/>
      <c r="F13" s="343"/>
      <c r="G13" s="343"/>
      <c r="H13" s="343"/>
      <c r="I13" s="343"/>
    </row>
    <row r="15" spans="1:12" ht="21.75" customHeight="1">
      <c r="A15" s="311" t="s">
        <v>16</v>
      </c>
      <c r="B15" s="311"/>
      <c r="C15" s="311"/>
      <c r="D15" s="311"/>
      <c r="E15" s="311"/>
      <c r="F15" s="311"/>
      <c r="G15" s="311"/>
      <c r="H15" s="311"/>
      <c r="I15" s="311"/>
    </row>
    <row r="16" spans="1:12">
      <c r="B16" s="8"/>
    </row>
    <row r="17" spans="1:13">
      <c r="B17" s="177">
        <v>22</v>
      </c>
      <c r="C17" s="384" t="s">
        <v>114</v>
      </c>
      <c r="D17" s="384"/>
      <c r="E17" s="384"/>
      <c r="F17" s="384"/>
      <c r="G17" s="384"/>
      <c r="H17" s="384"/>
      <c r="I17" s="384"/>
    </row>
    <row r="18" spans="1:13" ht="32.25" customHeight="1">
      <c r="B18" s="178">
        <v>27056</v>
      </c>
      <c r="C18" s="346" t="s">
        <v>194</v>
      </c>
      <c r="D18" s="346"/>
      <c r="E18" s="346"/>
      <c r="F18" s="346"/>
      <c r="G18" s="346"/>
      <c r="H18" s="346"/>
      <c r="I18" s="346"/>
    </row>
    <row r="19" spans="1:13" ht="32.25" customHeight="1">
      <c r="B19" s="178">
        <v>27056</v>
      </c>
      <c r="C19" s="346" t="s">
        <v>99</v>
      </c>
      <c r="D19" s="346"/>
      <c r="E19" s="346"/>
      <c r="F19" s="346"/>
      <c r="G19" s="346"/>
      <c r="H19" s="346"/>
      <c r="I19" s="346"/>
    </row>
    <row r="20" spans="1:13" ht="32.25" customHeight="1">
      <c r="B20" s="203">
        <v>11890</v>
      </c>
      <c r="C20" s="347" t="s">
        <v>148</v>
      </c>
      <c r="D20" s="347"/>
      <c r="E20" s="347"/>
      <c r="F20" s="347"/>
      <c r="G20" s="347"/>
      <c r="H20" s="347"/>
      <c r="I20" s="347"/>
      <c r="L20" s="1">
        <v>3120</v>
      </c>
      <c r="M20" s="1">
        <f>1750*22</f>
        <v>38500</v>
      </c>
    </row>
    <row r="21" spans="1:13" ht="31.5" customHeight="1">
      <c r="B21" s="202">
        <f>E31</f>
        <v>540.4545454545455</v>
      </c>
      <c r="C21" s="346" t="s">
        <v>106</v>
      </c>
      <c r="D21" s="346"/>
      <c r="E21" s="346"/>
      <c r="F21" s="346"/>
      <c r="G21" s="346"/>
      <c r="H21" s="346"/>
      <c r="I21" s="346"/>
    </row>
    <row r="22" spans="1:13">
      <c r="B22" s="8"/>
      <c r="C22" s="80"/>
      <c r="D22" s="80"/>
      <c r="E22" s="80"/>
      <c r="F22" s="80"/>
      <c r="G22" s="80"/>
      <c r="H22" s="80"/>
      <c r="I22" s="80"/>
    </row>
    <row r="23" spans="1:13">
      <c r="A23" s="343" t="s">
        <v>30</v>
      </c>
      <c r="B23" s="343"/>
      <c r="C23" s="343"/>
      <c r="D23" s="343"/>
      <c r="E23" s="343"/>
      <c r="F23" s="343"/>
      <c r="G23" s="343"/>
      <c r="H23" s="343"/>
      <c r="I23" s="343"/>
    </row>
    <row r="24" spans="1:13">
      <c r="A24" s="326" t="s">
        <v>17</v>
      </c>
      <c r="B24" s="326"/>
      <c r="C24" s="326"/>
      <c r="D24" s="326"/>
      <c r="E24" s="326"/>
      <c r="F24" s="326"/>
      <c r="G24" s="326"/>
      <c r="H24" s="326"/>
      <c r="I24" s="326"/>
    </row>
    <row r="25" spans="1:13" ht="16.5" thickBot="1">
      <c r="A25" s="7"/>
      <c r="B25" s="7"/>
      <c r="C25" s="7"/>
      <c r="D25" s="7"/>
      <c r="E25" s="7"/>
      <c r="F25" s="7"/>
      <c r="G25" s="7"/>
      <c r="H25" s="7"/>
      <c r="I25" s="7"/>
    </row>
    <row r="26" spans="1:13" ht="79.5" thickBot="1">
      <c r="A26" s="11" t="s">
        <v>1</v>
      </c>
      <c r="B26" s="83" t="s">
        <v>2</v>
      </c>
      <c r="C26" s="83" t="s">
        <v>3</v>
      </c>
      <c r="D26" s="83" t="s">
        <v>4</v>
      </c>
      <c r="E26" s="327" t="s">
        <v>5</v>
      </c>
      <c r="F26" s="327"/>
      <c r="G26" s="83" t="s">
        <v>6</v>
      </c>
      <c r="H26" s="83" t="s">
        <v>7</v>
      </c>
      <c r="I26" s="12" t="s">
        <v>8</v>
      </c>
    </row>
    <row r="27" spans="1:13" ht="16.5" thickBot="1">
      <c r="A27" s="13">
        <v>1</v>
      </c>
      <c r="B27" s="84">
        <v>2</v>
      </c>
      <c r="C27" s="84">
        <v>3</v>
      </c>
      <c r="D27" s="84">
        <v>4</v>
      </c>
      <c r="E27" s="328" t="s">
        <v>19</v>
      </c>
      <c r="F27" s="328"/>
      <c r="G27" s="84">
        <v>6</v>
      </c>
      <c r="H27" s="84" t="s">
        <v>9</v>
      </c>
      <c r="I27" s="14">
        <v>8</v>
      </c>
    </row>
    <row r="28" spans="1:13" ht="16.5" thickBot="1">
      <c r="A28" s="329" t="s">
        <v>21</v>
      </c>
      <c r="B28" s="330"/>
      <c r="C28" s="330"/>
      <c r="D28" s="330"/>
      <c r="E28" s="330"/>
      <c r="F28" s="330"/>
      <c r="G28" s="330"/>
      <c r="H28" s="330"/>
      <c r="I28" s="331"/>
    </row>
    <row r="29" spans="1:13" ht="110.25" customHeight="1" thickBot="1">
      <c r="A29" s="99">
        <v>1</v>
      </c>
      <c r="B29" s="100" t="s">
        <v>135</v>
      </c>
      <c r="C29" s="101">
        <f>B20</f>
        <v>11890</v>
      </c>
      <c r="D29" s="24">
        <f>B17</f>
        <v>22</v>
      </c>
      <c r="E29" s="382">
        <f t="shared" ref="E29" si="0">C29/D29</f>
        <v>540.4545454545455</v>
      </c>
      <c r="F29" s="383"/>
      <c r="G29" s="16">
        <f>B18*12*1.302/1680</f>
        <v>251.6208</v>
      </c>
      <c r="H29" s="16">
        <f t="shared" ref="H29" si="1">E29*G29</f>
        <v>135989.60509090911</v>
      </c>
      <c r="I29" s="334" t="s">
        <v>151</v>
      </c>
      <c r="K29" s="1">
        <f>C29/1680</f>
        <v>7.0773809523809526</v>
      </c>
      <c r="L29" s="1">
        <f>C29*G29</f>
        <v>2991771.3119999999</v>
      </c>
    </row>
    <row r="30" spans="1:13" ht="31.5" customHeight="1" thickBot="1">
      <c r="A30" s="315" t="s">
        <v>23</v>
      </c>
      <c r="B30" s="316"/>
      <c r="C30" s="316"/>
      <c r="D30" s="316"/>
      <c r="E30" s="316"/>
      <c r="F30" s="316"/>
      <c r="G30" s="25"/>
      <c r="H30" s="19">
        <f>SUM(H29:H29)</f>
        <v>135989.60509090911</v>
      </c>
      <c r="I30" s="335"/>
    </row>
    <row r="31" spans="1:13" ht="43.5" customHeight="1" thickBot="1">
      <c r="A31" s="336" t="s">
        <v>20</v>
      </c>
      <c r="B31" s="337"/>
      <c r="C31" s="337"/>
      <c r="D31" s="338"/>
      <c r="E31" s="339">
        <f>SUM(E29:F29)</f>
        <v>540.4545454545455</v>
      </c>
      <c r="F31" s="340"/>
      <c r="G31" s="340"/>
      <c r="H31" s="340"/>
      <c r="I31" s="323"/>
    </row>
    <row r="32" spans="1:13">
      <c r="A32" s="9"/>
      <c r="B32" s="9"/>
      <c r="C32" s="9"/>
      <c r="D32" s="9"/>
      <c r="E32" s="10"/>
      <c r="F32" s="10"/>
      <c r="G32" s="9"/>
      <c r="H32" s="9"/>
      <c r="I32" s="9"/>
    </row>
    <row r="33" spans="1:12" ht="32.25" customHeight="1">
      <c r="A33" s="326" t="s">
        <v>18</v>
      </c>
      <c r="B33" s="326"/>
      <c r="C33" s="326"/>
      <c r="D33" s="326"/>
      <c r="E33" s="326"/>
      <c r="F33" s="326"/>
      <c r="G33" s="326"/>
      <c r="H33" s="326"/>
      <c r="I33" s="326"/>
    </row>
    <row r="34" spans="1:12" ht="16.5" thickBot="1"/>
    <row r="35" spans="1:12" ht="79.5" thickBot="1">
      <c r="A35" s="11" t="s">
        <v>1</v>
      </c>
      <c r="B35" s="83" t="s">
        <v>27</v>
      </c>
      <c r="C35" s="83" t="s">
        <v>10</v>
      </c>
      <c r="D35" s="83" t="s">
        <v>4</v>
      </c>
      <c r="E35" s="83" t="s">
        <v>11</v>
      </c>
      <c r="F35" s="83" t="s">
        <v>12</v>
      </c>
      <c r="G35" s="83" t="s">
        <v>13</v>
      </c>
      <c r="H35" s="83" t="s">
        <v>7</v>
      </c>
      <c r="I35" s="12" t="s">
        <v>8</v>
      </c>
    </row>
    <row r="36" spans="1:12" ht="16.5" thickBot="1">
      <c r="A36" s="20">
        <v>1</v>
      </c>
      <c r="B36" s="21">
        <v>2</v>
      </c>
      <c r="C36" s="21">
        <v>3</v>
      </c>
      <c r="D36" s="21">
        <v>4</v>
      </c>
      <c r="E36" s="21" t="s">
        <v>19</v>
      </c>
      <c r="F36" s="21">
        <v>6</v>
      </c>
      <c r="G36" s="21">
        <v>7</v>
      </c>
      <c r="H36" s="21" t="s">
        <v>14</v>
      </c>
      <c r="I36" s="22">
        <v>9</v>
      </c>
    </row>
    <row r="37" spans="1:12">
      <c r="A37" s="319" t="s">
        <v>22</v>
      </c>
      <c r="B37" s="320"/>
      <c r="C37" s="320"/>
      <c r="D37" s="320"/>
      <c r="E37" s="320"/>
      <c r="F37" s="320"/>
      <c r="G37" s="320"/>
      <c r="H37" s="320"/>
      <c r="I37" s="321"/>
    </row>
    <row r="38" spans="1:12" ht="37.5" customHeight="1">
      <c r="A38" s="102" t="s">
        <v>133</v>
      </c>
      <c r="B38" s="109" t="s">
        <v>174</v>
      </c>
      <c r="C38" s="104">
        <v>735</v>
      </c>
      <c r="D38" s="15">
        <f>B17</f>
        <v>22</v>
      </c>
      <c r="E38" s="219">
        <f>C38/D38</f>
        <v>33.409090909090907</v>
      </c>
      <c r="F38" s="217">
        <v>5</v>
      </c>
      <c r="G38" s="105">
        <v>35.5</v>
      </c>
      <c r="H38" s="219">
        <f>E38*G38/F38</f>
        <v>237.20454545454544</v>
      </c>
      <c r="I38" s="322" t="s">
        <v>24</v>
      </c>
      <c r="L38" s="1">
        <f>C38*G38</f>
        <v>26092.5</v>
      </c>
    </row>
    <row r="39" spans="1:12" ht="27.75" customHeight="1" thickBot="1">
      <c r="A39" s="5"/>
      <c r="B39" s="197"/>
      <c r="C39" s="103"/>
      <c r="D39" s="104"/>
      <c r="E39" s="115"/>
      <c r="F39" s="241"/>
      <c r="G39" s="241"/>
      <c r="H39" s="219"/>
      <c r="I39" s="324"/>
      <c r="L39" s="1">
        <f>C39*G39</f>
        <v>0</v>
      </c>
    </row>
    <row r="40" spans="1:12" ht="31.5" hidden="1">
      <c r="A40" s="5" t="s">
        <v>163</v>
      </c>
      <c r="B40" s="109" t="s">
        <v>170</v>
      </c>
      <c r="C40" s="103"/>
      <c r="D40" s="15"/>
      <c r="E40" s="219"/>
      <c r="F40" s="217"/>
      <c r="G40" s="217"/>
      <c r="H40" s="219"/>
      <c r="I40" s="324"/>
    </row>
    <row r="41" spans="1:12" hidden="1">
      <c r="A41" s="5" t="s">
        <v>164</v>
      </c>
      <c r="B41" s="109" t="s">
        <v>171</v>
      </c>
      <c r="C41" s="103"/>
      <c r="D41" s="15"/>
      <c r="E41" s="219"/>
      <c r="F41" s="217"/>
      <c r="G41" s="217"/>
      <c r="H41" s="219"/>
      <c r="I41" s="324"/>
    </row>
    <row r="42" spans="1:12" ht="17.25" hidden="1" customHeight="1">
      <c r="A42" s="5"/>
      <c r="B42" s="109"/>
      <c r="C42" s="103"/>
      <c r="D42" s="15"/>
      <c r="E42" s="219"/>
      <c r="F42" s="217"/>
      <c r="G42" s="217"/>
      <c r="H42" s="219"/>
      <c r="I42" s="324"/>
    </row>
    <row r="43" spans="1:12" ht="15" hidden="1" customHeight="1" thickBot="1">
      <c r="A43" s="5"/>
      <c r="B43" s="109"/>
      <c r="C43" s="103"/>
      <c r="D43" s="15"/>
      <c r="E43" s="219"/>
      <c r="F43" s="217"/>
      <c r="G43" s="105"/>
      <c r="H43" s="219"/>
      <c r="I43" s="324"/>
    </row>
    <row r="44" spans="1:12" ht="28.5" customHeight="1" thickBot="1">
      <c r="A44" s="315" t="s">
        <v>28</v>
      </c>
      <c r="B44" s="316"/>
      <c r="C44" s="316"/>
      <c r="D44" s="316"/>
      <c r="E44" s="316"/>
      <c r="F44" s="317"/>
      <c r="G44" s="18"/>
      <c r="H44" s="19">
        <f>SUM(H38:H43)</f>
        <v>237.20454545454544</v>
      </c>
      <c r="I44" s="325"/>
    </row>
    <row r="46" spans="1:12">
      <c r="A46" s="311" t="s">
        <v>25</v>
      </c>
      <c r="B46" s="311"/>
      <c r="C46" s="311"/>
      <c r="D46" s="311"/>
      <c r="E46" s="311"/>
      <c r="F46" s="311"/>
      <c r="G46" s="311"/>
      <c r="H46" s="311"/>
      <c r="I46" s="311"/>
    </row>
    <row r="47" spans="1:12" ht="16.5" thickBot="1"/>
    <row r="48" spans="1:12" ht="79.5" thickBot="1">
      <c r="A48" s="11" t="s">
        <v>1</v>
      </c>
      <c r="B48" s="83" t="s">
        <v>27</v>
      </c>
      <c r="C48" s="83" t="s">
        <v>10</v>
      </c>
      <c r="D48" s="83" t="s">
        <v>4</v>
      </c>
      <c r="E48" s="83" t="s">
        <v>11</v>
      </c>
      <c r="F48" s="83" t="s">
        <v>12</v>
      </c>
      <c r="G48" s="83" t="s">
        <v>13</v>
      </c>
      <c r="H48" s="83" t="s">
        <v>7</v>
      </c>
      <c r="I48" s="12" t="s">
        <v>8</v>
      </c>
    </row>
    <row r="49" spans="1:12" ht="16.5" thickBot="1">
      <c r="A49" s="20">
        <v>1</v>
      </c>
      <c r="B49" s="21">
        <v>2</v>
      </c>
      <c r="C49" s="21">
        <v>3</v>
      </c>
      <c r="D49" s="21">
        <v>4</v>
      </c>
      <c r="E49" s="21" t="s">
        <v>19</v>
      </c>
      <c r="F49" s="21">
        <v>6</v>
      </c>
      <c r="G49" s="21">
        <v>7</v>
      </c>
      <c r="H49" s="21" t="s">
        <v>14</v>
      </c>
      <c r="I49" s="22">
        <v>9</v>
      </c>
    </row>
    <row r="50" spans="1:12">
      <c r="A50" s="319" t="s">
        <v>26</v>
      </c>
      <c r="B50" s="320"/>
      <c r="C50" s="320"/>
      <c r="D50" s="320"/>
      <c r="E50" s="320"/>
      <c r="F50" s="320"/>
      <c r="G50" s="320"/>
      <c r="H50" s="320"/>
      <c r="I50" s="321"/>
    </row>
    <row r="51" spans="1:12" s="108" customFormat="1" ht="51" customHeight="1" thickBot="1">
      <c r="A51" s="102" t="s">
        <v>133</v>
      </c>
      <c r="B51" s="218" t="s">
        <v>191</v>
      </c>
      <c r="C51" s="104">
        <v>5</v>
      </c>
      <c r="D51" s="104">
        <f>D29</f>
        <v>22</v>
      </c>
      <c r="E51" s="214">
        <f>C51/D51</f>
        <v>0.22727272727272727</v>
      </c>
      <c r="F51" s="105">
        <v>5</v>
      </c>
      <c r="G51" s="214">
        <v>2630</v>
      </c>
      <c r="H51" s="105">
        <f>E51*G51/F51</f>
        <v>119.54545454545455</v>
      </c>
      <c r="I51" s="322" t="s">
        <v>24</v>
      </c>
      <c r="L51" s="108">
        <f>C51*G51</f>
        <v>13150</v>
      </c>
    </row>
    <row r="52" spans="1:12" ht="31.5" customHeight="1" thickBot="1">
      <c r="A52" s="315" t="s">
        <v>29</v>
      </c>
      <c r="B52" s="316"/>
      <c r="C52" s="316"/>
      <c r="D52" s="316"/>
      <c r="E52" s="316"/>
      <c r="F52" s="317"/>
      <c r="G52" s="18"/>
      <c r="H52" s="19">
        <f>H51</f>
        <v>119.54545454545455</v>
      </c>
      <c r="I52" s="323"/>
    </row>
    <row r="53" spans="1:12" ht="14.25" customHeight="1">
      <c r="A53" s="176"/>
      <c r="B53" s="176"/>
      <c r="C53" s="176"/>
      <c r="D53" s="176"/>
      <c r="E53" s="176"/>
      <c r="F53" s="176"/>
      <c r="G53" s="114"/>
      <c r="H53" s="163"/>
      <c r="I53" s="50"/>
    </row>
    <row r="54" spans="1:12" s="108" customFormat="1" ht="34.5" customHeight="1" thickBot="1">
      <c r="A54" s="318" t="s">
        <v>195</v>
      </c>
      <c r="B54" s="318"/>
      <c r="C54" s="318"/>
      <c r="D54" s="318"/>
      <c r="E54" s="318"/>
      <c r="F54" s="318"/>
      <c r="G54" s="318"/>
      <c r="H54" s="318"/>
      <c r="I54" s="318"/>
    </row>
    <row r="55" spans="1:12" ht="79.5" thickBot="1">
      <c r="A55" s="11" t="s">
        <v>1</v>
      </c>
      <c r="B55" s="277" t="s">
        <v>27</v>
      </c>
      <c r="C55" s="277" t="s">
        <v>10</v>
      </c>
      <c r="D55" s="277" t="s">
        <v>4</v>
      </c>
      <c r="E55" s="277" t="s">
        <v>11</v>
      </c>
      <c r="F55" s="277" t="s">
        <v>12</v>
      </c>
      <c r="G55" s="277" t="s">
        <v>13</v>
      </c>
      <c r="H55" s="277" t="s">
        <v>7</v>
      </c>
      <c r="I55" s="12" t="s">
        <v>8</v>
      </c>
    </row>
    <row r="56" spans="1:12" ht="16.5" thickBot="1">
      <c r="A56" s="20">
        <v>1</v>
      </c>
      <c r="B56" s="21">
        <v>2</v>
      </c>
      <c r="C56" s="21">
        <v>3</v>
      </c>
      <c r="D56" s="21">
        <v>4</v>
      </c>
      <c r="E56" s="21" t="s">
        <v>19</v>
      </c>
      <c r="F56" s="21">
        <v>6</v>
      </c>
      <c r="G56" s="21">
        <v>7</v>
      </c>
      <c r="H56" s="21" t="s">
        <v>14</v>
      </c>
      <c r="I56" s="22">
        <v>9</v>
      </c>
    </row>
    <row r="57" spans="1:12" ht="35.25" customHeight="1">
      <c r="A57" s="319" t="s">
        <v>196</v>
      </c>
      <c r="B57" s="320"/>
      <c r="C57" s="320"/>
      <c r="D57" s="320"/>
      <c r="E57" s="320"/>
      <c r="F57" s="320"/>
      <c r="G57" s="320"/>
      <c r="H57" s="320"/>
      <c r="I57" s="321"/>
    </row>
    <row r="58" spans="1:12" s="108" customFormat="1" ht="43.5" customHeight="1" thickBot="1">
      <c r="A58" s="102" t="s">
        <v>112</v>
      </c>
      <c r="B58" s="103" t="s">
        <v>112</v>
      </c>
      <c r="C58" s="104">
        <v>0</v>
      </c>
      <c r="D58" s="104">
        <f>D29</f>
        <v>22</v>
      </c>
      <c r="E58" s="105">
        <f>C58/D58</f>
        <v>0</v>
      </c>
      <c r="F58" s="104">
        <v>0</v>
      </c>
      <c r="G58" s="105">
        <v>0</v>
      </c>
      <c r="H58" s="105">
        <v>0</v>
      </c>
      <c r="I58" s="322" t="s">
        <v>24</v>
      </c>
    </row>
    <row r="59" spans="1:12" ht="35.25" customHeight="1" thickBot="1">
      <c r="A59" s="315" t="s">
        <v>29</v>
      </c>
      <c r="B59" s="316"/>
      <c r="C59" s="316"/>
      <c r="D59" s="316"/>
      <c r="E59" s="316"/>
      <c r="F59" s="317"/>
      <c r="G59" s="18"/>
      <c r="H59" s="19">
        <f>SUM(H58:H58)</f>
        <v>0</v>
      </c>
      <c r="I59" s="323"/>
    </row>
    <row r="60" spans="1:12">
      <c r="A60" s="176"/>
      <c r="B60" s="176"/>
      <c r="C60" s="176"/>
      <c r="D60" s="176"/>
      <c r="E60" s="176"/>
      <c r="F60" s="176"/>
      <c r="G60" s="114"/>
      <c r="H60" s="163"/>
      <c r="I60" s="50"/>
    </row>
    <row r="61" spans="1:12">
      <c r="A61" s="311" t="s">
        <v>197</v>
      </c>
      <c r="B61" s="311"/>
      <c r="C61" s="311"/>
      <c r="D61" s="311"/>
      <c r="E61" s="311"/>
      <c r="F61" s="311"/>
      <c r="G61" s="311"/>
      <c r="H61" s="311"/>
      <c r="I61" s="311"/>
    </row>
    <row r="62" spans="1:12">
      <c r="A62" s="276"/>
      <c r="B62" s="276"/>
      <c r="C62" s="276"/>
      <c r="D62" s="276"/>
      <c r="E62" s="276"/>
      <c r="F62" s="276"/>
      <c r="G62" s="276"/>
      <c r="H62" s="276"/>
      <c r="I62" s="276"/>
    </row>
    <row r="63" spans="1:12" ht="16.5" thickBot="1">
      <c r="A63" s="276"/>
      <c r="B63" s="276"/>
      <c r="C63" s="276"/>
      <c r="D63" s="276"/>
      <c r="E63" s="276"/>
      <c r="F63" s="276"/>
      <c r="G63" s="276"/>
      <c r="H63" s="276"/>
      <c r="I63" s="276"/>
    </row>
    <row r="64" spans="1:12" ht="35.25" customHeight="1" thickBot="1">
      <c r="A64" s="52"/>
      <c r="B64" s="53"/>
      <c r="D64" s="351" t="s">
        <v>92</v>
      </c>
      <c r="E64" s="352"/>
      <c r="F64" s="352"/>
      <c r="G64" s="353"/>
      <c r="H64" s="55" t="s">
        <v>93</v>
      </c>
      <c r="I64" s="278"/>
    </row>
    <row r="65" spans="1:12" ht="35.25" customHeight="1">
      <c r="A65" s="52"/>
      <c r="B65" s="53"/>
      <c r="D65" s="285"/>
      <c r="E65" s="286"/>
      <c r="F65" s="287"/>
      <c r="G65" s="215"/>
      <c r="H65" s="288"/>
      <c r="I65" s="278"/>
    </row>
    <row r="66" spans="1:12" ht="16.5" thickBot="1">
      <c r="A66" s="50"/>
      <c r="B66" s="51"/>
      <c r="D66" s="68">
        <f>SUM(H30)</f>
        <v>135989.60509090911</v>
      </c>
      <c r="E66" s="69">
        <f>SUM(H44)</f>
        <v>237.20454545454544</v>
      </c>
      <c r="F66" s="69">
        <f>SUM(H52)</f>
        <v>119.54545454545455</v>
      </c>
      <c r="G66" s="283">
        <f>SUM(H59)</f>
        <v>0</v>
      </c>
      <c r="H66" s="284">
        <f>SUM(D66:G66)</f>
        <v>136346.35509090911</v>
      </c>
      <c r="I66" s="278"/>
    </row>
    <row r="68" spans="1:12" ht="31.5" customHeight="1">
      <c r="A68" s="343" t="s">
        <v>31</v>
      </c>
      <c r="B68" s="343"/>
      <c r="C68" s="343"/>
      <c r="D68" s="343"/>
      <c r="E68" s="343"/>
      <c r="F68" s="343"/>
      <c r="G68" s="343"/>
      <c r="H68" s="343"/>
      <c r="I68" s="343"/>
    </row>
    <row r="69" spans="1:12" ht="26.25" customHeight="1">
      <c r="A69" s="354" t="s">
        <v>32</v>
      </c>
      <c r="B69" s="354"/>
      <c r="C69" s="354"/>
      <c r="D69" s="354"/>
      <c r="E69" s="354"/>
      <c r="F69" s="354"/>
      <c r="G69" s="354"/>
      <c r="H69" s="354"/>
      <c r="I69" s="354"/>
    </row>
    <row r="70" spans="1:12" ht="27" customHeight="1" thickBot="1"/>
    <row r="71" spans="1:12" ht="16.5" hidden="1" thickBot="1"/>
    <row r="72" spans="1:12" ht="87" customHeight="1">
      <c r="A72" s="28" t="s">
        <v>1</v>
      </c>
      <c r="B72" s="85" t="s">
        <v>33</v>
      </c>
      <c r="C72" s="85" t="s">
        <v>34</v>
      </c>
      <c r="D72" s="85" t="s">
        <v>35</v>
      </c>
      <c r="E72" s="85" t="s">
        <v>36</v>
      </c>
      <c r="F72" s="85" t="s">
        <v>37</v>
      </c>
      <c r="G72" s="85" t="s">
        <v>38</v>
      </c>
      <c r="H72" s="85" t="s">
        <v>39</v>
      </c>
      <c r="I72" s="29" t="s">
        <v>40</v>
      </c>
    </row>
    <row r="73" spans="1:12" ht="16.5" thickBot="1">
      <c r="A73" s="30">
        <v>1</v>
      </c>
      <c r="B73" s="31">
        <v>1</v>
      </c>
      <c r="C73" s="31">
        <v>2</v>
      </c>
      <c r="D73" s="31">
        <v>3</v>
      </c>
      <c r="E73" s="31">
        <v>4</v>
      </c>
      <c r="F73" s="31">
        <v>5</v>
      </c>
      <c r="G73" s="31" t="s">
        <v>41</v>
      </c>
      <c r="H73" s="31">
        <v>7</v>
      </c>
      <c r="I73" s="32" t="s">
        <v>42</v>
      </c>
    </row>
    <row r="74" spans="1:12">
      <c r="A74" s="355" t="s">
        <v>43</v>
      </c>
      <c r="B74" s="356"/>
      <c r="C74" s="356"/>
      <c r="D74" s="356"/>
      <c r="E74" s="356"/>
      <c r="F74" s="356"/>
      <c r="G74" s="356"/>
      <c r="H74" s="356"/>
      <c r="I74" s="357"/>
    </row>
    <row r="75" spans="1:12" s="108" customFormat="1" ht="18" customHeight="1">
      <c r="A75" s="102">
        <v>1</v>
      </c>
      <c r="B75" s="106" t="s">
        <v>48</v>
      </c>
      <c r="C75" s="103" t="s">
        <v>46</v>
      </c>
      <c r="D75" s="104">
        <v>3600</v>
      </c>
      <c r="E75" s="104">
        <f>B20</f>
        <v>11890</v>
      </c>
      <c r="F75" s="105">
        <f>B21</f>
        <v>540.4545454545455</v>
      </c>
      <c r="G75" s="214">
        <f>D75*F75/E75</f>
        <v>163.63636363636365</v>
      </c>
      <c r="H75" s="236">
        <v>7.5625</v>
      </c>
      <c r="I75" s="107">
        <f>G75*H75</f>
        <v>1237.5000000000002</v>
      </c>
      <c r="L75" s="204">
        <f>D75*H75</f>
        <v>27225</v>
      </c>
    </row>
    <row r="76" spans="1:12" s="108" customFormat="1">
      <c r="A76" s="102">
        <v>2</v>
      </c>
      <c r="B76" s="106" t="s">
        <v>49</v>
      </c>
      <c r="C76" s="103" t="s">
        <v>142</v>
      </c>
      <c r="D76" s="104">
        <v>35</v>
      </c>
      <c r="E76" s="104">
        <f>B20</f>
        <v>11890</v>
      </c>
      <c r="F76" s="105">
        <f>B21</f>
        <v>540.4545454545455</v>
      </c>
      <c r="G76" s="214">
        <f t="shared" ref="G76:G78" si="2">D76*F76/E76</f>
        <v>1.5909090909090911</v>
      </c>
      <c r="H76" s="105">
        <v>1710</v>
      </c>
      <c r="I76" s="107">
        <f t="shared" ref="I76:I78" si="3">G76*H76</f>
        <v>2720.4545454545455</v>
      </c>
      <c r="L76" s="204">
        <f>D76*H76</f>
        <v>59850</v>
      </c>
    </row>
    <row r="77" spans="1:12" s="108" customFormat="1" ht="21" customHeight="1">
      <c r="A77" s="102">
        <v>3</v>
      </c>
      <c r="B77" s="196" t="s">
        <v>44</v>
      </c>
      <c r="C77" s="103" t="s">
        <v>47</v>
      </c>
      <c r="D77" s="104">
        <v>56</v>
      </c>
      <c r="E77" s="104">
        <f>B20</f>
        <v>11890</v>
      </c>
      <c r="F77" s="105">
        <f>B21</f>
        <v>540.4545454545455</v>
      </c>
      <c r="G77" s="214">
        <f t="shared" si="2"/>
        <v>2.5454545454545459</v>
      </c>
      <c r="H77" s="105">
        <v>32.5</v>
      </c>
      <c r="I77" s="107">
        <f t="shared" si="3"/>
        <v>82.727272727272734</v>
      </c>
      <c r="L77" s="204">
        <f t="shared" ref="L77:L78" si="4">D77*H77</f>
        <v>1820</v>
      </c>
    </row>
    <row r="78" spans="1:12" s="108" customFormat="1" ht="18.75" customHeight="1" thickBot="1">
      <c r="A78" s="102">
        <v>4</v>
      </c>
      <c r="B78" s="196" t="s">
        <v>45</v>
      </c>
      <c r="C78" s="103" t="s">
        <v>47</v>
      </c>
      <c r="D78" s="104">
        <v>50</v>
      </c>
      <c r="E78" s="104">
        <f>B20</f>
        <v>11890</v>
      </c>
      <c r="F78" s="105">
        <f>B21</f>
        <v>540.4545454545455</v>
      </c>
      <c r="G78" s="214">
        <f t="shared" si="2"/>
        <v>2.2727272727272729</v>
      </c>
      <c r="H78" s="105">
        <v>29.6</v>
      </c>
      <c r="I78" s="107">
        <f t="shared" si="3"/>
        <v>67.27272727272728</v>
      </c>
      <c r="L78" s="204">
        <f t="shared" si="4"/>
        <v>1480</v>
      </c>
    </row>
    <row r="79" spans="1:12" ht="31.5" customHeight="1" thickBot="1">
      <c r="A79" s="315" t="s">
        <v>56</v>
      </c>
      <c r="B79" s="316"/>
      <c r="C79" s="316"/>
      <c r="D79" s="316"/>
      <c r="E79" s="316"/>
      <c r="F79" s="316"/>
      <c r="G79" s="317"/>
      <c r="H79" s="19"/>
      <c r="I79" s="66">
        <f>SUM(I75:I78)</f>
        <v>4107.954545454546</v>
      </c>
    </row>
    <row r="81" spans="1:12">
      <c r="A81" s="311" t="s">
        <v>50</v>
      </c>
      <c r="B81" s="311"/>
      <c r="C81" s="311"/>
      <c r="D81" s="311"/>
      <c r="E81" s="311"/>
      <c r="F81" s="311"/>
      <c r="G81" s="311"/>
      <c r="H81" s="311"/>
      <c r="I81" s="311"/>
    </row>
    <row r="82" spans="1:12" ht="26.25" customHeight="1" thickBot="1"/>
    <row r="83" spans="1:12" ht="87.75" customHeight="1">
      <c r="A83" s="28" t="s">
        <v>1</v>
      </c>
      <c r="B83" s="85" t="s">
        <v>33</v>
      </c>
      <c r="C83" s="85" t="s">
        <v>34</v>
      </c>
      <c r="D83" s="85" t="s">
        <v>35</v>
      </c>
      <c r="E83" s="85" t="s">
        <v>36</v>
      </c>
      <c r="F83" s="85" t="s">
        <v>37</v>
      </c>
      <c r="G83" s="85" t="s">
        <v>38</v>
      </c>
      <c r="H83" s="85" t="s">
        <v>39</v>
      </c>
      <c r="I83" s="29" t="s">
        <v>40</v>
      </c>
    </row>
    <row r="84" spans="1:12" ht="16.5" thickBot="1">
      <c r="A84" s="30">
        <v>1</v>
      </c>
      <c r="B84" s="31">
        <v>1</v>
      </c>
      <c r="C84" s="31">
        <v>2</v>
      </c>
      <c r="D84" s="31">
        <v>3</v>
      </c>
      <c r="E84" s="31">
        <v>4</v>
      </c>
      <c r="F84" s="31">
        <v>5</v>
      </c>
      <c r="G84" s="31" t="s">
        <v>41</v>
      </c>
      <c r="H84" s="31">
        <v>7</v>
      </c>
      <c r="I84" s="32" t="s">
        <v>42</v>
      </c>
    </row>
    <row r="85" spans="1:12">
      <c r="A85" s="312" t="s">
        <v>51</v>
      </c>
      <c r="B85" s="313"/>
      <c r="C85" s="313"/>
      <c r="D85" s="313"/>
      <c r="E85" s="313"/>
      <c r="F85" s="313"/>
      <c r="G85" s="313"/>
      <c r="H85" s="313"/>
      <c r="I85" s="314"/>
    </row>
    <row r="86" spans="1:12" ht="31.5" hidden="1">
      <c r="A86" s="102" t="s">
        <v>133</v>
      </c>
      <c r="B86" s="208" t="s">
        <v>155</v>
      </c>
      <c r="C86" s="103" t="s">
        <v>47</v>
      </c>
      <c r="D86" s="210">
        <v>1</v>
      </c>
      <c r="E86" s="211"/>
      <c r="F86" s="212"/>
      <c r="G86" s="210"/>
      <c r="H86" s="213"/>
      <c r="I86" s="213"/>
    </row>
    <row r="87" spans="1:12" ht="16.5" thickBot="1">
      <c r="A87" s="102"/>
      <c r="B87" s="208"/>
      <c r="C87" s="103"/>
      <c r="D87" s="210"/>
      <c r="E87" s="211"/>
      <c r="F87" s="212"/>
      <c r="G87" s="210"/>
      <c r="H87" s="105"/>
      <c r="I87" s="213"/>
      <c r="L87" s="1">
        <f>D87*H87</f>
        <v>0</v>
      </c>
    </row>
    <row r="88" spans="1:12" ht="48.75" hidden="1" customHeight="1">
      <c r="A88" s="102" t="s">
        <v>163</v>
      </c>
      <c r="B88" s="208" t="s">
        <v>157</v>
      </c>
      <c r="C88" s="103" t="s">
        <v>156</v>
      </c>
      <c r="D88" s="210">
        <v>1</v>
      </c>
      <c r="E88" s="211"/>
      <c r="F88" s="212"/>
      <c r="G88" s="210"/>
      <c r="H88" s="213"/>
      <c r="I88" s="213"/>
    </row>
    <row r="89" spans="1:12" hidden="1">
      <c r="A89" s="102" t="s">
        <v>164</v>
      </c>
      <c r="B89" s="208" t="s">
        <v>158</v>
      </c>
      <c r="C89" s="103" t="s">
        <v>156</v>
      </c>
      <c r="D89" s="210">
        <v>1</v>
      </c>
      <c r="E89" s="211"/>
      <c r="F89" s="212"/>
      <c r="G89" s="210"/>
      <c r="H89" s="213"/>
      <c r="I89" s="213"/>
    </row>
    <row r="90" spans="1:12" ht="31.5" hidden="1">
      <c r="A90" s="102" t="s">
        <v>165</v>
      </c>
      <c r="B90" s="208" t="s">
        <v>159</v>
      </c>
      <c r="C90" s="103" t="s">
        <v>156</v>
      </c>
      <c r="D90" s="210">
        <v>1</v>
      </c>
      <c r="E90" s="211"/>
      <c r="F90" s="212"/>
      <c r="G90" s="210"/>
      <c r="H90" s="213"/>
      <c r="I90" s="213"/>
    </row>
    <row r="91" spans="1:12" ht="31.5" hidden="1">
      <c r="A91" s="102" t="s">
        <v>166</v>
      </c>
      <c r="B91" s="208" t="s">
        <v>160</v>
      </c>
      <c r="C91" s="103" t="s">
        <v>156</v>
      </c>
      <c r="D91" s="210">
        <v>1</v>
      </c>
      <c r="E91" s="211"/>
      <c r="F91" s="212"/>
      <c r="G91" s="210"/>
      <c r="H91" s="213"/>
      <c r="I91" s="213"/>
    </row>
    <row r="92" spans="1:12" ht="32.25" hidden="1" thickBot="1">
      <c r="A92" s="102" t="s">
        <v>167</v>
      </c>
      <c r="B92" s="208" t="s">
        <v>161</v>
      </c>
      <c r="C92" s="103" t="s">
        <v>156</v>
      </c>
      <c r="D92" s="104">
        <v>1</v>
      </c>
      <c r="E92" s="104"/>
      <c r="F92" s="105"/>
      <c r="G92" s="210"/>
      <c r="H92" s="214"/>
      <c r="I92" s="213"/>
    </row>
    <row r="93" spans="1:12" ht="32.25" customHeight="1" thickBot="1">
      <c r="A93" s="315" t="s">
        <v>57</v>
      </c>
      <c r="B93" s="316"/>
      <c r="C93" s="316"/>
      <c r="D93" s="316"/>
      <c r="E93" s="316"/>
      <c r="F93" s="316"/>
      <c r="G93" s="317"/>
      <c r="H93" s="19"/>
      <c r="I93" s="238">
        <f>SUM(I86:I92)</f>
        <v>0</v>
      </c>
    </row>
    <row r="95" spans="1:12">
      <c r="A95" s="311" t="s">
        <v>52</v>
      </c>
      <c r="B95" s="311"/>
      <c r="C95" s="311"/>
      <c r="D95" s="311"/>
      <c r="E95" s="311"/>
      <c r="F95" s="311"/>
      <c r="G95" s="311"/>
      <c r="H95" s="311"/>
      <c r="I95" s="311"/>
    </row>
    <row r="96" spans="1:12" ht="20.25" customHeight="1" thickBot="1"/>
    <row r="97" spans="1:10" ht="94.5">
      <c r="A97" s="28" t="s">
        <v>1</v>
      </c>
      <c r="B97" s="85" t="s">
        <v>33</v>
      </c>
      <c r="C97" s="85" t="s">
        <v>34</v>
      </c>
      <c r="D97" s="85" t="s">
        <v>35</v>
      </c>
      <c r="E97" s="85" t="s">
        <v>36</v>
      </c>
      <c r="F97" s="85" t="s">
        <v>37</v>
      </c>
      <c r="G97" s="85" t="s">
        <v>38</v>
      </c>
      <c r="H97" s="85" t="s">
        <v>39</v>
      </c>
      <c r="I97" s="29" t="s">
        <v>40</v>
      </c>
    </row>
    <row r="98" spans="1:10" ht="16.5" thickBot="1">
      <c r="A98" s="30">
        <v>1</v>
      </c>
      <c r="B98" s="31">
        <v>1</v>
      </c>
      <c r="C98" s="31">
        <v>2</v>
      </c>
      <c r="D98" s="31">
        <v>3</v>
      </c>
      <c r="E98" s="31">
        <v>4</v>
      </c>
      <c r="F98" s="31">
        <v>5</v>
      </c>
      <c r="G98" s="31" t="s">
        <v>41</v>
      </c>
      <c r="H98" s="31">
        <v>7</v>
      </c>
      <c r="I98" s="32" t="s">
        <v>42</v>
      </c>
    </row>
    <row r="99" spans="1:10">
      <c r="A99" s="312" t="s">
        <v>53</v>
      </c>
      <c r="B99" s="313"/>
      <c r="C99" s="313"/>
      <c r="D99" s="313"/>
      <c r="E99" s="313"/>
      <c r="F99" s="313"/>
      <c r="G99" s="313"/>
      <c r="H99" s="313"/>
      <c r="I99" s="314"/>
    </row>
    <row r="100" spans="1:10" ht="16.5" thickBot="1">
      <c r="A100" s="5" t="s">
        <v>112</v>
      </c>
      <c r="B100" s="103" t="s">
        <v>112</v>
      </c>
      <c r="C100" s="103" t="s">
        <v>112</v>
      </c>
      <c r="D100" s="103">
        <v>0</v>
      </c>
      <c r="E100" s="104">
        <v>0</v>
      </c>
      <c r="F100" s="115">
        <v>0</v>
      </c>
      <c r="G100" s="103">
        <v>0</v>
      </c>
      <c r="H100" s="103">
        <v>0</v>
      </c>
      <c r="I100" s="63">
        <v>0</v>
      </c>
    </row>
    <row r="101" spans="1:10" hidden="1">
      <c r="A101" s="5">
        <v>4</v>
      </c>
      <c r="B101" s="39"/>
      <c r="C101" s="23"/>
      <c r="D101" s="23"/>
      <c r="E101" s="15"/>
      <c r="F101" s="17"/>
      <c r="G101" s="6"/>
      <c r="H101" s="23"/>
      <c r="I101" s="63"/>
    </row>
    <row r="102" spans="1:10" hidden="1">
      <c r="A102" s="5">
        <v>5</v>
      </c>
      <c r="B102" s="39"/>
      <c r="C102" s="23"/>
      <c r="D102" s="23"/>
      <c r="E102" s="15"/>
      <c r="F102" s="17"/>
      <c r="G102" s="6"/>
      <c r="H102" s="23"/>
      <c r="I102" s="63"/>
    </row>
    <row r="103" spans="1:10" hidden="1">
      <c r="A103" s="5">
        <v>6</v>
      </c>
      <c r="B103" s="39"/>
      <c r="C103" s="23"/>
      <c r="D103" s="23"/>
      <c r="E103" s="15"/>
      <c r="F103" s="17"/>
      <c r="G103" s="6"/>
      <c r="H103" s="23"/>
      <c r="I103" s="63"/>
    </row>
    <row r="104" spans="1:10" hidden="1">
      <c r="A104" s="5">
        <v>7</v>
      </c>
      <c r="B104" s="39"/>
      <c r="C104" s="23"/>
      <c r="D104" s="23"/>
      <c r="E104" s="15"/>
      <c r="F104" s="17"/>
      <c r="G104" s="6"/>
      <c r="H104" s="23"/>
      <c r="I104" s="63"/>
    </row>
    <row r="105" spans="1:10" ht="16.5" hidden="1" thickBot="1">
      <c r="A105" s="33">
        <v>8</v>
      </c>
      <c r="B105" s="40"/>
      <c r="C105" s="35"/>
      <c r="D105" s="35"/>
      <c r="E105" s="36"/>
      <c r="F105" s="37"/>
      <c r="G105" s="34"/>
      <c r="H105" s="35"/>
      <c r="I105" s="64"/>
    </row>
    <row r="106" spans="1:10" ht="31.5" customHeight="1" thickBot="1">
      <c r="A106" s="315" t="s">
        <v>58</v>
      </c>
      <c r="B106" s="316"/>
      <c r="C106" s="316"/>
      <c r="D106" s="316"/>
      <c r="E106" s="316"/>
      <c r="F106" s="316"/>
      <c r="G106" s="317"/>
      <c r="H106" s="19"/>
      <c r="I106" s="66">
        <f>SUM(I100:I105)</f>
        <v>0</v>
      </c>
    </row>
    <row r="108" spans="1:10">
      <c r="A108" s="311" t="s">
        <v>54</v>
      </c>
      <c r="B108" s="311"/>
      <c r="C108" s="311"/>
      <c r="D108" s="311"/>
      <c r="E108" s="311"/>
      <c r="F108" s="311"/>
      <c r="G108" s="311"/>
      <c r="H108" s="311"/>
      <c r="I108" s="311"/>
    </row>
    <row r="109" spans="1:10" ht="16.5" thickBot="1"/>
    <row r="110" spans="1:10" ht="87.75" customHeight="1">
      <c r="A110" s="28" t="s">
        <v>1</v>
      </c>
      <c r="B110" s="85" t="s">
        <v>33</v>
      </c>
      <c r="C110" s="85" t="s">
        <v>34</v>
      </c>
      <c r="D110" s="85" t="s">
        <v>35</v>
      </c>
      <c r="E110" s="85" t="s">
        <v>36</v>
      </c>
      <c r="F110" s="85" t="s">
        <v>37</v>
      </c>
      <c r="G110" s="85" t="s">
        <v>38</v>
      </c>
      <c r="H110" s="85" t="s">
        <v>39</v>
      </c>
      <c r="I110" s="41" t="s">
        <v>40</v>
      </c>
      <c r="J110" s="43" t="s">
        <v>62</v>
      </c>
    </row>
    <row r="111" spans="1:10" ht="16.5" thickBot="1">
      <c r="A111" s="30">
        <v>1</v>
      </c>
      <c r="B111" s="31">
        <v>1</v>
      </c>
      <c r="C111" s="31">
        <v>2</v>
      </c>
      <c r="D111" s="31">
        <v>3</v>
      </c>
      <c r="E111" s="31">
        <v>4</v>
      </c>
      <c r="F111" s="31">
        <v>5</v>
      </c>
      <c r="G111" s="31" t="s">
        <v>41</v>
      </c>
      <c r="H111" s="31">
        <v>7</v>
      </c>
      <c r="I111" s="42" t="s">
        <v>63</v>
      </c>
      <c r="J111" s="45">
        <v>9</v>
      </c>
    </row>
    <row r="112" spans="1:10">
      <c r="A112" s="312" t="s">
        <v>55</v>
      </c>
      <c r="B112" s="313"/>
      <c r="C112" s="313"/>
      <c r="D112" s="313"/>
      <c r="E112" s="313"/>
      <c r="F112" s="313"/>
      <c r="G112" s="313"/>
      <c r="H112" s="313"/>
      <c r="I112" s="313"/>
      <c r="J112" s="44"/>
    </row>
    <row r="113" spans="1:12" hidden="1">
      <c r="A113" s="210"/>
      <c r="B113" s="209"/>
      <c r="C113" s="210"/>
      <c r="D113" s="216"/>
      <c r="E113" s="105"/>
      <c r="F113" s="212"/>
      <c r="G113" s="210"/>
      <c r="H113" s="213"/>
      <c r="I113" s="213"/>
      <c r="J113" s="215"/>
    </row>
    <row r="114" spans="1:12" ht="32.25" thickBot="1">
      <c r="A114" s="5" t="s">
        <v>133</v>
      </c>
      <c r="B114" s="218" t="s">
        <v>168</v>
      </c>
      <c r="C114" s="210" t="s">
        <v>156</v>
      </c>
      <c r="D114" s="104">
        <v>12</v>
      </c>
      <c r="E114" s="104">
        <f>E132</f>
        <v>11890</v>
      </c>
      <c r="F114" s="105">
        <f>F132</f>
        <v>540.4545454545455</v>
      </c>
      <c r="G114" s="103">
        <f>D114*F114/E114</f>
        <v>0.54545454545454553</v>
      </c>
      <c r="H114" s="105">
        <v>1666.6666666666667</v>
      </c>
      <c r="I114" s="110">
        <f>G114*H114*J114</f>
        <v>10909.090909090912</v>
      </c>
      <c r="J114" s="111">
        <v>12</v>
      </c>
      <c r="L114" s="1">
        <f>D114*H114</f>
        <v>20000</v>
      </c>
    </row>
    <row r="115" spans="1:12" ht="31.5" customHeight="1" thickBot="1">
      <c r="A115" s="315" t="s">
        <v>59</v>
      </c>
      <c r="B115" s="316"/>
      <c r="C115" s="316"/>
      <c r="D115" s="316"/>
      <c r="E115" s="316"/>
      <c r="F115" s="316"/>
      <c r="G115" s="317"/>
      <c r="H115" s="19"/>
      <c r="I115" s="19">
        <f>SUM(I113:I114)</f>
        <v>10909.090909090912</v>
      </c>
      <c r="J115" s="77"/>
    </row>
    <row r="117" spans="1:12">
      <c r="A117" s="311" t="s">
        <v>60</v>
      </c>
      <c r="B117" s="311"/>
      <c r="C117" s="311"/>
      <c r="D117" s="311"/>
      <c r="E117" s="311"/>
      <c r="F117" s="311"/>
      <c r="G117" s="311"/>
      <c r="H117" s="311"/>
      <c r="I117" s="311"/>
    </row>
    <row r="118" spans="1:12" ht="16.5" thickBot="1"/>
    <row r="119" spans="1:12" ht="90" customHeight="1">
      <c r="A119" s="28" t="s">
        <v>1</v>
      </c>
      <c r="B119" s="85" t="s">
        <v>33</v>
      </c>
      <c r="C119" s="85" t="s">
        <v>34</v>
      </c>
      <c r="D119" s="85" t="s">
        <v>35</v>
      </c>
      <c r="E119" s="85" t="s">
        <v>36</v>
      </c>
      <c r="F119" s="85" t="s">
        <v>37</v>
      </c>
      <c r="G119" s="85" t="s">
        <v>38</v>
      </c>
      <c r="H119" s="85" t="s">
        <v>39</v>
      </c>
      <c r="I119" s="41" t="s">
        <v>40</v>
      </c>
      <c r="J119" s="43" t="s">
        <v>62</v>
      </c>
    </row>
    <row r="120" spans="1:12" ht="16.5" thickBot="1">
      <c r="A120" s="30">
        <v>1</v>
      </c>
      <c r="B120" s="31">
        <v>1</v>
      </c>
      <c r="C120" s="31">
        <v>2</v>
      </c>
      <c r="D120" s="31">
        <v>3</v>
      </c>
      <c r="E120" s="31">
        <v>4</v>
      </c>
      <c r="F120" s="31">
        <v>5</v>
      </c>
      <c r="G120" s="31" t="s">
        <v>41</v>
      </c>
      <c r="H120" s="31">
        <v>7</v>
      </c>
      <c r="I120" s="42" t="s">
        <v>42</v>
      </c>
      <c r="J120" s="45">
        <v>9</v>
      </c>
    </row>
    <row r="121" spans="1:12" ht="15.75" customHeight="1">
      <c r="A121" s="312" t="s">
        <v>61</v>
      </c>
      <c r="B121" s="313"/>
      <c r="C121" s="313"/>
      <c r="D121" s="313"/>
      <c r="E121" s="313"/>
      <c r="F121" s="313"/>
      <c r="G121" s="313"/>
      <c r="H121" s="313"/>
      <c r="I121" s="313"/>
      <c r="J121" s="314"/>
    </row>
    <row r="122" spans="1:12" ht="16.5" thickBot="1">
      <c r="A122" s="102">
        <v>1</v>
      </c>
      <c r="B122" s="235" t="s">
        <v>184</v>
      </c>
      <c r="C122" s="112" t="s">
        <v>156</v>
      </c>
      <c r="D122" s="104">
        <v>4</v>
      </c>
      <c r="E122" s="104">
        <f>B20</f>
        <v>11890</v>
      </c>
      <c r="F122" s="236">
        <f>B21</f>
        <v>540.4545454545455</v>
      </c>
      <c r="G122" s="115">
        <f>D122*F122/E122</f>
        <v>0.18181818181818182</v>
      </c>
      <c r="H122" s="105">
        <v>3150</v>
      </c>
      <c r="I122" s="110">
        <f>G122*H122*J122</f>
        <v>6872.727272727273</v>
      </c>
      <c r="J122" s="111">
        <v>12</v>
      </c>
      <c r="L122" s="1">
        <f>D122*H122</f>
        <v>12600</v>
      </c>
    </row>
    <row r="123" spans="1:12" hidden="1">
      <c r="A123" s="5">
        <v>2</v>
      </c>
      <c r="B123" s="39"/>
      <c r="C123" s="23"/>
      <c r="D123" s="74"/>
      <c r="E123" s="15"/>
      <c r="F123" s="17"/>
      <c r="G123" s="6"/>
      <c r="H123" s="75"/>
      <c r="I123" s="67"/>
      <c r="J123" s="76"/>
    </row>
    <row r="124" spans="1:12" ht="16.5" hidden="1" thickBot="1">
      <c r="A124" s="5">
        <v>3</v>
      </c>
      <c r="B124" s="39"/>
      <c r="C124" s="23"/>
      <c r="D124" s="74"/>
      <c r="E124" s="15"/>
      <c r="F124" s="17"/>
      <c r="G124" s="6"/>
      <c r="H124" s="75"/>
      <c r="I124" s="67"/>
      <c r="J124" s="78"/>
    </row>
    <row r="125" spans="1:12" ht="31.5" customHeight="1" thickBot="1">
      <c r="A125" s="315" t="s">
        <v>64</v>
      </c>
      <c r="B125" s="316"/>
      <c r="C125" s="316"/>
      <c r="D125" s="316"/>
      <c r="E125" s="316"/>
      <c r="F125" s="316"/>
      <c r="G125" s="317"/>
      <c r="H125" s="19"/>
      <c r="I125" s="81">
        <f>SUM(I122:I124)</f>
        <v>6872.727272727273</v>
      </c>
      <c r="J125" s="77"/>
    </row>
    <row r="127" spans="1:12">
      <c r="A127" s="311" t="s">
        <v>65</v>
      </c>
      <c r="B127" s="311"/>
      <c r="C127" s="311"/>
      <c r="D127" s="311"/>
      <c r="E127" s="311"/>
      <c r="F127" s="311"/>
      <c r="G127" s="311"/>
      <c r="H127" s="311"/>
      <c r="I127" s="311"/>
    </row>
    <row r="128" spans="1:12" ht="16.5" thickBot="1"/>
    <row r="129" spans="1:9" ht="87" customHeight="1">
      <c r="A129" s="28" t="s">
        <v>1</v>
      </c>
      <c r="B129" s="85" t="s">
        <v>2</v>
      </c>
      <c r="C129" s="85" t="s">
        <v>34</v>
      </c>
      <c r="D129" s="85" t="s">
        <v>67</v>
      </c>
      <c r="E129" s="85" t="s">
        <v>36</v>
      </c>
      <c r="F129" s="85" t="s">
        <v>37</v>
      </c>
      <c r="G129" s="85" t="s">
        <v>38</v>
      </c>
      <c r="H129" s="85" t="s">
        <v>39</v>
      </c>
      <c r="I129" s="29" t="s">
        <v>40</v>
      </c>
    </row>
    <row r="130" spans="1:9" ht="16.5" thickBot="1">
      <c r="A130" s="30">
        <v>1</v>
      </c>
      <c r="B130" s="31">
        <v>1</v>
      </c>
      <c r="C130" s="31">
        <v>2</v>
      </c>
      <c r="D130" s="31">
        <v>3</v>
      </c>
      <c r="E130" s="31">
        <v>4</v>
      </c>
      <c r="F130" s="31">
        <v>5</v>
      </c>
      <c r="G130" s="31" t="s">
        <v>41</v>
      </c>
      <c r="H130" s="31">
        <v>7</v>
      </c>
      <c r="I130" s="32" t="s">
        <v>42</v>
      </c>
    </row>
    <row r="131" spans="1:9">
      <c r="A131" s="312" t="s">
        <v>66</v>
      </c>
      <c r="B131" s="313"/>
      <c r="C131" s="313"/>
      <c r="D131" s="313"/>
      <c r="E131" s="313"/>
      <c r="F131" s="313"/>
      <c r="G131" s="313"/>
      <c r="H131" s="313"/>
      <c r="I131" s="314"/>
    </row>
    <row r="132" spans="1:9">
      <c r="A132" s="5">
        <v>1</v>
      </c>
      <c r="B132" s="113" t="s">
        <v>115</v>
      </c>
      <c r="C132" s="103" t="s">
        <v>130</v>
      </c>
      <c r="D132" s="104">
        <v>1</v>
      </c>
      <c r="E132" s="104">
        <f>SUM(B20)</f>
        <v>11890</v>
      </c>
      <c r="F132" s="105">
        <f>SUM(B21)</f>
        <v>540.4545454545455</v>
      </c>
      <c r="G132" s="214">
        <f>D132*F132/E132</f>
        <v>4.5454545454545456E-2</v>
      </c>
      <c r="H132" s="105">
        <v>195812.28</v>
      </c>
      <c r="I132" s="63">
        <f>G132*H132</f>
        <v>8900.5581818181818</v>
      </c>
    </row>
    <row r="133" spans="1:9" ht="31.5">
      <c r="A133" s="5">
        <v>2</v>
      </c>
      <c r="B133" s="109" t="s">
        <v>116</v>
      </c>
      <c r="C133" s="103" t="s">
        <v>130</v>
      </c>
      <c r="D133" s="104">
        <v>1</v>
      </c>
      <c r="E133" s="104">
        <f>SUM(B20)</f>
        <v>11890</v>
      </c>
      <c r="F133" s="105">
        <f>SUM(B21)</f>
        <v>540.4545454545455</v>
      </c>
      <c r="G133" s="214">
        <f t="shared" ref="G133:G143" si="5">D133*F133/E133</f>
        <v>4.5454545454545456E-2</v>
      </c>
      <c r="H133" s="105">
        <v>164142.44</v>
      </c>
      <c r="I133" s="63">
        <f t="shared" ref="I133:I137" si="6">G133*H133</f>
        <v>7461.02</v>
      </c>
    </row>
    <row r="134" spans="1:9">
      <c r="A134" s="5">
        <v>3</v>
      </c>
      <c r="B134" s="109" t="s">
        <v>117</v>
      </c>
      <c r="C134" s="103" t="s">
        <v>130</v>
      </c>
      <c r="D134" s="104">
        <v>1</v>
      </c>
      <c r="E134" s="104">
        <f>SUM(B20)</f>
        <v>11890</v>
      </c>
      <c r="F134" s="105">
        <f>SUM(B21)</f>
        <v>540.4545454545455</v>
      </c>
      <c r="G134" s="214">
        <f t="shared" si="5"/>
        <v>4.5454545454545456E-2</v>
      </c>
      <c r="H134" s="105">
        <v>90233</v>
      </c>
      <c r="I134" s="63">
        <f t="shared" si="6"/>
        <v>4101.5</v>
      </c>
    </row>
    <row r="135" spans="1:9">
      <c r="A135" s="5">
        <v>4</v>
      </c>
      <c r="B135" s="109" t="s">
        <v>118</v>
      </c>
      <c r="C135" s="103" t="s">
        <v>130</v>
      </c>
      <c r="D135" s="104">
        <v>1</v>
      </c>
      <c r="E135" s="104">
        <f>E134</f>
        <v>11890</v>
      </c>
      <c r="F135" s="105">
        <f>F134</f>
        <v>540.4545454545455</v>
      </c>
      <c r="G135" s="214">
        <f t="shared" si="5"/>
        <v>4.5454545454545456E-2</v>
      </c>
      <c r="H135" s="105">
        <v>80073</v>
      </c>
      <c r="I135" s="63">
        <f t="shared" si="6"/>
        <v>3639.6818181818185</v>
      </c>
    </row>
    <row r="136" spans="1:9">
      <c r="A136" s="5">
        <v>5</v>
      </c>
      <c r="B136" s="109" t="s">
        <v>119</v>
      </c>
      <c r="C136" s="103" t="s">
        <v>130</v>
      </c>
      <c r="D136" s="104">
        <v>1</v>
      </c>
      <c r="E136" s="104">
        <f t="shared" ref="E136:F142" si="7">E135</f>
        <v>11890</v>
      </c>
      <c r="F136" s="105">
        <f t="shared" si="7"/>
        <v>540.4545454545455</v>
      </c>
      <c r="G136" s="214">
        <f t="shared" si="5"/>
        <v>4.5454545454545456E-2</v>
      </c>
      <c r="H136" s="105">
        <v>78120</v>
      </c>
      <c r="I136" s="63">
        <f t="shared" si="6"/>
        <v>3550.909090909091</v>
      </c>
    </row>
    <row r="137" spans="1:9">
      <c r="A137" s="5">
        <v>6</v>
      </c>
      <c r="B137" s="109" t="s">
        <v>120</v>
      </c>
      <c r="C137" s="103" t="s">
        <v>130</v>
      </c>
      <c r="D137" s="104">
        <v>1</v>
      </c>
      <c r="E137" s="104">
        <f>E136</f>
        <v>11890</v>
      </c>
      <c r="F137" s="105">
        <f>F136</f>
        <v>540.4545454545455</v>
      </c>
      <c r="G137" s="214">
        <f t="shared" si="5"/>
        <v>4.5454545454545456E-2</v>
      </c>
      <c r="H137" s="105">
        <v>62496</v>
      </c>
      <c r="I137" s="63">
        <f t="shared" si="6"/>
        <v>2840.727272727273</v>
      </c>
    </row>
    <row r="138" spans="1:9" ht="15" customHeight="1">
      <c r="A138" s="5">
        <v>7</v>
      </c>
      <c r="B138" s="109" t="s">
        <v>121</v>
      </c>
      <c r="C138" s="103" t="s">
        <v>130</v>
      </c>
      <c r="D138" s="104">
        <v>1</v>
      </c>
      <c r="E138" s="104">
        <f t="shared" ref="E138:E139" si="8">E137</f>
        <v>11890</v>
      </c>
      <c r="F138" s="105">
        <f t="shared" ref="F138:F139" si="9">F137</f>
        <v>540.4545454545455</v>
      </c>
      <c r="G138" s="214">
        <f t="shared" si="5"/>
        <v>4.5454545454545456E-2</v>
      </c>
      <c r="H138" s="105">
        <v>105681</v>
      </c>
      <c r="I138" s="63">
        <f>G138*H138</f>
        <v>4803.681818181818</v>
      </c>
    </row>
    <row r="139" spans="1:9" ht="15.75" customHeight="1">
      <c r="A139" s="5">
        <v>8</v>
      </c>
      <c r="B139" s="109" t="s">
        <v>122</v>
      </c>
      <c r="C139" s="103" t="s">
        <v>130</v>
      </c>
      <c r="D139" s="104">
        <v>1</v>
      </c>
      <c r="E139" s="104">
        <f t="shared" si="8"/>
        <v>11890</v>
      </c>
      <c r="F139" s="105">
        <f t="shared" si="9"/>
        <v>540.4545454545455</v>
      </c>
      <c r="G139" s="214">
        <f t="shared" si="5"/>
        <v>4.5454545454545456E-2</v>
      </c>
      <c r="H139" s="105">
        <v>52731</v>
      </c>
      <c r="I139" s="63">
        <f t="shared" ref="I139:I147" si="10">G139*H139</f>
        <v>2396.8636363636365</v>
      </c>
    </row>
    <row r="140" spans="1:9">
      <c r="A140" s="5">
        <v>7</v>
      </c>
      <c r="B140" s="109" t="s">
        <v>123</v>
      </c>
      <c r="C140" s="103" t="s">
        <v>130</v>
      </c>
      <c r="D140" s="104">
        <v>1</v>
      </c>
      <c r="E140" s="104">
        <f>E132</f>
        <v>11890</v>
      </c>
      <c r="F140" s="105">
        <f>F132</f>
        <v>540.4545454545455</v>
      </c>
      <c r="G140" s="214">
        <f t="shared" si="5"/>
        <v>4.5454545454545456E-2</v>
      </c>
      <c r="H140" s="105">
        <v>44060</v>
      </c>
      <c r="I140" s="63">
        <f t="shared" si="10"/>
        <v>2002.7272727272727</v>
      </c>
    </row>
    <row r="141" spans="1:9">
      <c r="A141" s="5">
        <v>8</v>
      </c>
      <c r="B141" s="109" t="s">
        <v>124</v>
      </c>
      <c r="C141" s="103" t="s">
        <v>130</v>
      </c>
      <c r="D141" s="104">
        <v>1</v>
      </c>
      <c r="E141" s="104">
        <f t="shared" si="7"/>
        <v>11890</v>
      </c>
      <c r="F141" s="105">
        <f t="shared" si="7"/>
        <v>540.4545454545455</v>
      </c>
      <c r="G141" s="214">
        <f t="shared" si="5"/>
        <v>4.5454545454545456E-2</v>
      </c>
      <c r="H141" s="105">
        <v>62496</v>
      </c>
      <c r="I141" s="63">
        <f t="shared" si="10"/>
        <v>2840.727272727273</v>
      </c>
    </row>
    <row r="142" spans="1:9">
      <c r="A142" s="5">
        <v>9</v>
      </c>
      <c r="B142" s="109" t="s">
        <v>125</v>
      </c>
      <c r="C142" s="103" t="s">
        <v>130</v>
      </c>
      <c r="D142" s="104">
        <v>1</v>
      </c>
      <c r="E142" s="104">
        <f t="shared" si="7"/>
        <v>11890</v>
      </c>
      <c r="F142" s="105">
        <f t="shared" si="7"/>
        <v>540.4545454545455</v>
      </c>
      <c r="G142" s="214">
        <f t="shared" si="5"/>
        <v>4.5454545454545456E-2</v>
      </c>
      <c r="H142" s="105">
        <v>22030</v>
      </c>
      <c r="I142" s="63">
        <f t="shared" si="10"/>
        <v>1001.3636363636364</v>
      </c>
    </row>
    <row r="143" spans="1:9">
      <c r="A143" s="5">
        <v>10</v>
      </c>
      <c r="B143" s="109" t="s">
        <v>182</v>
      </c>
      <c r="C143" s="103" t="s">
        <v>130</v>
      </c>
      <c r="D143" s="104">
        <v>1</v>
      </c>
      <c r="E143" s="104">
        <f t="shared" ref="E143:F143" si="11">E142</f>
        <v>11890</v>
      </c>
      <c r="F143" s="105">
        <f t="shared" si="11"/>
        <v>540.4545454545455</v>
      </c>
      <c r="G143" s="214">
        <f t="shared" si="5"/>
        <v>4.5454545454545456E-2</v>
      </c>
      <c r="H143" s="105">
        <v>54684</v>
      </c>
      <c r="I143" s="63">
        <f t="shared" si="10"/>
        <v>2485.6363636363635</v>
      </c>
    </row>
    <row r="144" spans="1:9">
      <c r="A144" s="5">
        <v>12</v>
      </c>
      <c r="B144" s="109" t="s">
        <v>126</v>
      </c>
      <c r="C144" s="103" t="s">
        <v>130</v>
      </c>
      <c r="D144" s="104">
        <v>1</v>
      </c>
      <c r="E144" s="104">
        <f>B20</f>
        <v>11890</v>
      </c>
      <c r="F144" s="105">
        <f>F142</f>
        <v>540.4545454545455</v>
      </c>
      <c r="G144" s="214">
        <f t="shared" ref="G144:G145" si="12">D144*F144/E144</f>
        <v>4.5454545454545456E-2</v>
      </c>
      <c r="H144" s="105">
        <v>22030</v>
      </c>
      <c r="I144" s="63">
        <f t="shared" si="10"/>
        <v>1001.3636363636364</v>
      </c>
    </row>
    <row r="145" spans="1:12" ht="31.5">
      <c r="A145" s="5">
        <v>13</v>
      </c>
      <c r="B145" s="109" t="s">
        <v>127</v>
      </c>
      <c r="C145" s="103" t="s">
        <v>130</v>
      </c>
      <c r="D145" s="104">
        <v>1</v>
      </c>
      <c r="E145" s="104">
        <f t="shared" ref="E145:F145" si="13">E144</f>
        <v>11890</v>
      </c>
      <c r="F145" s="105">
        <f t="shared" si="13"/>
        <v>540.4545454545455</v>
      </c>
      <c r="G145" s="214">
        <f t="shared" si="12"/>
        <v>4.5454545454545456E-2</v>
      </c>
      <c r="H145" s="105">
        <v>26170</v>
      </c>
      <c r="I145" s="63">
        <f t="shared" si="10"/>
        <v>1189.5454545454545</v>
      </c>
    </row>
    <row r="146" spans="1:12" ht="31.5">
      <c r="A146" s="5">
        <v>14</v>
      </c>
      <c r="B146" s="109" t="s">
        <v>136</v>
      </c>
      <c r="C146" s="103" t="s">
        <v>130</v>
      </c>
      <c r="D146" s="104">
        <v>1</v>
      </c>
      <c r="E146" s="104">
        <f>B20</f>
        <v>11890</v>
      </c>
      <c r="F146" s="105">
        <f>B21</f>
        <v>540.4545454545455</v>
      </c>
      <c r="G146" s="214">
        <f>D146*F146/E146</f>
        <v>4.5454545454545456E-2</v>
      </c>
      <c r="H146" s="105">
        <v>44919</v>
      </c>
      <c r="I146" s="107">
        <f t="shared" si="10"/>
        <v>2041.7727272727273</v>
      </c>
    </row>
    <row r="147" spans="1:12" ht="16.5" thickBot="1">
      <c r="A147" s="5">
        <v>15</v>
      </c>
      <c r="B147" s="109" t="s">
        <v>137</v>
      </c>
      <c r="C147" s="103" t="s">
        <v>130</v>
      </c>
      <c r="D147" s="104">
        <v>2</v>
      </c>
      <c r="E147" s="104">
        <f>B20</f>
        <v>11890</v>
      </c>
      <c r="F147" s="105">
        <f>B21</f>
        <v>540.4545454545455</v>
      </c>
      <c r="G147" s="214">
        <f>D147*F147/E147</f>
        <v>9.0909090909090912E-2</v>
      </c>
      <c r="H147" s="105">
        <v>88120</v>
      </c>
      <c r="I147" s="107">
        <f t="shared" si="10"/>
        <v>8010.909090909091</v>
      </c>
      <c r="L147" s="225">
        <f>SUM(H132:H147)</f>
        <v>1193797.72</v>
      </c>
    </row>
    <row r="148" spans="1:12" ht="31.5" customHeight="1" thickBot="1">
      <c r="A148" s="315" t="s">
        <v>68</v>
      </c>
      <c r="B148" s="316"/>
      <c r="C148" s="316"/>
      <c r="D148" s="316"/>
      <c r="E148" s="316"/>
      <c r="F148" s="316"/>
      <c r="G148" s="317"/>
      <c r="H148" s="19"/>
      <c r="I148" s="238">
        <f>SUM(I132:I147)</f>
        <v>58268.987272727281</v>
      </c>
    </row>
    <row r="149" spans="1:12" ht="24" customHeight="1"/>
    <row r="150" spans="1:12">
      <c r="A150" s="311" t="s">
        <v>69</v>
      </c>
      <c r="B150" s="311"/>
      <c r="C150" s="311"/>
      <c r="D150" s="311"/>
      <c r="E150" s="311"/>
      <c r="F150" s="311"/>
      <c r="G150" s="311"/>
      <c r="H150" s="311"/>
      <c r="I150" s="311"/>
    </row>
    <row r="151" spans="1:12" ht="16.5" thickBot="1"/>
    <row r="152" spans="1:12" ht="94.5">
      <c r="A152" s="28" t="s">
        <v>1</v>
      </c>
      <c r="B152" s="85" t="s">
        <v>2</v>
      </c>
      <c r="C152" s="85" t="s">
        <v>34</v>
      </c>
      <c r="D152" s="85" t="s">
        <v>67</v>
      </c>
      <c r="E152" s="85" t="s">
        <v>36</v>
      </c>
      <c r="F152" s="85" t="s">
        <v>37</v>
      </c>
      <c r="G152" s="85" t="s">
        <v>38</v>
      </c>
      <c r="H152" s="85" t="s">
        <v>39</v>
      </c>
      <c r="I152" s="29" t="s">
        <v>40</v>
      </c>
    </row>
    <row r="153" spans="1:12" ht="16.5" thickBot="1">
      <c r="A153" s="30">
        <v>1</v>
      </c>
      <c r="B153" s="31">
        <v>1</v>
      </c>
      <c r="C153" s="31">
        <v>2</v>
      </c>
      <c r="D153" s="31">
        <v>3</v>
      </c>
      <c r="E153" s="31">
        <v>4</v>
      </c>
      <c r="F153" s="31">
        <v>5</v>
      </c>
      <c r="G153" s="31" t="s">
        <v>41</v>
      </c>
      <c r="H153" s="31">
        <v>7</v>
      </c>
      <c r="I153" s="32" t="s">
        <v>42</v>
      </c>
    </row>
    <row r="154" spans="1:12">
      <c r="A154" s="312" t="s">
        <v>70</v>
      </c>
      <c r="B154" s="313"/>
      <c r="C154" s="313"/>
      <c r="D154" s="313"/>
      <c r="E154" s="313"/>
      <c r="F154" s="313"/>
      <c r="G154" s="313"/>
      <c r="H154" s="313"/>
      <c r="I154" s="314"/>
    </row>
    <row r="155" spans="1:12" ht="47.25">
      <c r="A155" s="102" t="s">
        <v>133</v>
      </c>
      <c r="B155" s="197" t="s">
        <v>192</v>
      </c>
      <c r="C155" s="103" t="s">
        <v>156</v>
      </c>
      <c r="D155" s="104">
        <v>1</v>
      </c>
      <c r="E155" s="160">
        <f>B20</f>
        <v>11890</v>
      </c>
      <c r="F155" s="188">
        <f>E29</f>
        <v>540.4545454545455</v>
      </c>
      <c r="G155" s="159">
        <f t="shared" ref="G155:G157" si="14">D155*F155/E155</f>
        <v>4.5454545454545456E-2</v>
      </c>
      <c r="H155" s="105">
        <v>10225</v>
      </c>
      <c r="I155" s="63">
        <f t="shared" ref="I155:I157" si="15">G155*H155</f>
        <v>464.77272727272731</v>
      </c>
      <c r="L155" s="1">
        <f>D155*H155</f>
        <v>10225</v>
      </c>
    </row>
    <row r="156" spans="1:12" ht="31.5" customHeight="1">
      <c r="A156" s="102" t="s">
        <v>162</v>
      </c>
      <c r="B156" s="197" t="s">
        <v>132</v>
      </c>
      <c r="C156" s="103" t="s">
        <v>156</v>
      </c>
      <c r="D156" s="104">
        <v>1</v>
      </c>
      <c r="E156" s="160">
        <f>E155</f>
        <v>11890</v>
      </c>
      <c r="F156" s="188">
        <f>F155</f>
        <v>540.4545454545455</v>
      </c>
      <c r="G156" s="159">
        <f t="shared" si="14"/>
        <v>4.5454545454545456E-2</v>
      </c>
      <c r="H156" s="105">
        <v>15000</v>
      </c>
      <c r="I156" s="63">
        <f t="shared" si="15"/>
        <v>681.81818181818187</v>
      </c>
      <c r="L156" s="1">
        <f>D156*H156</f>
        <v>15000</v>
      </c>
    </row>
    <row r="157" spans="1:12" ht="31.5" customHeight="1" thickBot="1">
      <c r="A157" s="102" t="s">
        <v>163</v>
      </c>
      <c r="B157" s="240" t="s">
        <v>185</v>
      </c>
      <c r="C157" s="103" t="s">
        <v>156</v>
      </c>
      <c r="D157" s="104">
        <v>1</v>
      </c>
      <c r="E157" s="104">
        <f>B20</f>
        <v>11890</v>
      </c>
      <c r="F157" s="105">
        <f>B21</f>
        <v>540.4545454545455</v>
      </c>
      <c r="G157" s="103">
        <f t="shared" si="14"/>
        <v>4.5454545454545456E-2</v>
      </c>
      <c r="H157" s="105">
        <v>164250</v>
      </c>
      <c r="I157" s="63">
        <f t="shared" si="15"/>
        <v>7465.909090909091</v>
      </c>
      <c r="L157" s="1">
        <f>D157*H157</f>
        <v>164250</v>
      </c>
    </row>
    <row r="158" spans="1:12" ht="31.5" customHeight="1" thickBot="1">
      <c r="A158" s="315" t="s">
        <v>71</v>
      </c>
      <c r="B158" s="316"/>
      <c r="C158" s="316"/>
      <c r="D158" s="316"/>
      <c r="E158" s="316"/>
      <c r="F158" s="316"/>
      <c r="G158" s="317"/>
      <c r="H158" s="19"/>
      <c r="I158" s="238">
        <f>SUM(I155:I157)</f>
        <v>8612.5</v>
      </c>
      <c r="L158" s="1">
        <f>L157+L156+L155+L122+L51</f>
        <v>215225</v>
      </c>
    </row>
    <row r="159" spans="1:12" s="108" customFormat="1" ht="33" customHeight="1">
      <c r="A159" s="318" t="s">
        <v>198</v>
      </c>
      <c r="B159" s="318"/>
      <c r="C159" s="318"/>
      <c r="D159" s="318"/>
      <c r="E159" s="318"/>
      <c r="F159" s="318"/>
      <c r="G159" s="318"/>
      <c r="H159" s="318"/>
      <c r="I159" s="318"/>
    </row>
    <row r="160" spans="1:12" ht="16.5" thickBot="1"/>
    <row r="161" spans="1:10" ht="87" customHeight="1">
      <c r="A161" s="282" t="s">
        <v>1</v>
      </c>
      <c r="B161" s="280" t="s">
        <v>33</v>
      </c>
      <c r="C161" s="280" t="s">
        <v>34</v>
      </c>
      <c r="D161" s="280" t="s">
        <v>67</v>
      </c>
      <c r="E161" s="280" t="s">
        <v>36</v>
      </c>
      <c r="F161" s="280" t="s">
        <v>37</v>
      </c>
      <c r="G161" s="280" t="s">
        <v>38</v>
      </c>
      <c r="H161" s="280" t="s">
        <v>39</v>
      </c>
      <c r="I161" s="29" t="s">
        <v>40</v>
      </c>
    </row>
    <row r="162" spans="1:10" ht="16.5" thickBot="1">
      <c r="A162" s="30">
        <v>1</v>
      </c>
      <c r="B162" s="31">
        <v>1</v>
      </c>
      <c r="C162" s="31">
        <v>2</v>
      </c>
      <c r="D162" s="31">
        <v>3</v>
      </c>
      <c r="E162" s="31">
        <v>4</v>
      </c>
      <c r="F162" s="31">
        <v>5</v>
      </c>
      <c r="G162" s="31" t="s">
        <v>41</v>
      </c>
      <c r="H162" s="31">
        <v>7</v>
      </c>
      <c r="I162" s="32" t="s">
        <v>42</v>
      </c>
    </row>
    <row r="163" spans="1:10">
      <c r="A163" s="312" t="s">
        <v>199</v>
      </c>
      <c r="B163" s="313"/>
      <c r="C163" s="313"/>
      <c r="D163" s="313"/>
      <c r="E163" s="313"/>
      <c r="F163" s="313"/>
      <c r="G163" s="313"/>
      <c r="H163" s="313"/>
      <c r="I163" s="314"/>
    </row>
    <row r="164" spans="1:10" s="108" customFormat="1" ht="30" customHeight="1" thickBot="1">
      <c r="A164" s="102" t="s">
        <v>112</v>
      </c>
      <c r="B164" s="295" t="s">
        <v>112</v>
      </c>
      <c r="C164" s="103" t="s">
        <v>112</v>
      </c>
      <c r="D164" s="104">
        <v>0</v>
      </c>
      <c r="E164" s="104">
        <f>B20</f>
        <v>11890</v>
      </c>
      <c r="F164" s="105">
        <f>SUM(B21)</f>
        <v>540.4545454545455</v>
      </c>
      <c r="G164" s="103">
        <f>D164*F164/E164</f>
        <v>0</v>
      </c>
      <c r="H164" s="105">
        <v>0</v>
      </c>
      <c r="I164" s="107">
        <f>G164*H164</f>
        <v>0</v>
      </c>
    </row>
    <row r="165" spans="1:10" ht="32.25" customHeight="1" thickBot="1">
      <c r="A165" s="315" t="s">
        <v>71</v>
      </c>
      <c r="B165" s="316"/>
      <c r="C165" s="316"/>
      <c r="D165" s="316"/>
      <c r="E165" s="316"/>
      <c r="F165" s="316"/>
      <c r="G165" s="317"/>
      <c r="H165" s="19"/>
      <c r="I165" s="66">
        <f>SUM(I164:I164)</f>
        <v>0</v>
      </c>
    </row>
    <row r="166" spans="1:10">
      <c r="H166"/>
    </row>
    <row r="167" spans="1:10">
      <c r="A167" s="343" t="s">
        <v>72</v>
      </c>
      <c r="B167" s="343"/>
      <c r="C167" s="343"/>
      <c r="D167" s="343"/>
      <c r="E167" s="343"/>
      <c r="F167" s="343"/>
      <c r="G167" s="343"/>
      <c r="H167" s="343"/>
      <c r="I167" s="343"/>
      <c r="J167" s="343"/>
    </row>
    <row r="169" spans="1:10">
      <c r="F169" s="27"/>
      <c r="G169" s="46"/>
    </row>
    <row r="170" spans="1:10" ht="16.5" thickBot="1"/>
    <row r="171" spans="1:10" ht="18" customHeight="1">
      <c r="A171" s="52"/>
      <c r="B171" s="348" t="s">
        <v>94</v>
      </c>
      <c r="C171" s="349"/>
      <c r="D171" s="349"/>
      <c r="E171" s="349"/>
      <c r="F171" s="349"/>
      <c r="G171" s="349"/>
      <c r="H171" s="349"/>
      <c r="I171" s="350"/>
      <c r="J171" s="56" t="s">
        <v>93</v>
      </c>
    </row>
    <row r="172" spans="1:10" ht="26.25" customHeight="1">
      <c r="A172" s="52"/>
      <c r="B172" s="54"/>
      <c r="C172" s="49"/>
      <c r="D172" s="49"/>
      <c r="E172" s="49"/>
      <c r="F172" s="49"/>
      <c r="G172" s="49"/>
      <c r="H172" s="291"/>
      <c r="I172" s="281"/>
      <c r="J172" s="57"/>
    </row>
    <row r="173" spans="1:10" ht="16.5" thickBot="1">
      <c r="A173" s="50"/>
      <c r="B173" s="68">
        <f>SUM(I79)</f>
        <v>4107.954545454546</v>
      </c>
      <c r="C173" s="69">
        <f>SUM(I93)</f>
        <v>0</v>
      </c>
      <c r="D173" s="69">
        <f>SUM(I106)</f>
        <v>0</v>
      </c>
      <c r="E173" s="69">
        <f>SUM(I115)</f>
        <v>10909.090909090912</v>
      </c>
      <c r="F173" s="69">
        <f>SUM(I125)</f>
        <v>6872.727272727273</v>
      </c>
      <c r="G173" s="69">
        <f>SUM(I148)</f>
        <v>58268.987272727281</v>
      </c>
      <c r="H173" s="283">
        <f>SUM(I158)</f>
        <v>8612.5</v>
      </c>
      <c r="I173" s="289">
        <f>SUM(I165)</f>
        <v>0</v>
      </c>
      <c r="J173" s="71">
        <f>SUM(B173:I173)</f>
        <v>88771.260000000009</v>
      </c>
    </row>
    <row r="174" spans="1:10" ht="21.75" customHeight="1"/>
    <row r="175" spans="1:10" ht="24.75" customHeight="1">
      <c r="G175" s="246"/>
    </row>
    <row r="176" spans="1:10" ht="21.75" customHeight="1">
      <c r="G176" s="246"/>
    </row>
    <row r="177" spans="7:7">
      <c r="G177" s="246"/>
    </row>
  </sheetData>
  <dataConsolidate/>
  <mergeCells count="62">
    <mergeCell ref="B171:I171"/>
    <mergeCell ref="E26:F26"/>
    <mergeCell ref="E27:F27"/>
    <mergeCell ref="A28:I28"/>
    <mergeCell ref="A24:I24"/>
    <mergeCell ref="I51:I52"/>
    <mergeCell ref="A52:F52"/>
    <mergeCell ref="I38:I44"/>
    <mergeCell ref="A167:J167"/>
    <mergeCell ref="A125:G125"/>
    <mergeCell ref="A81:I81"/>
    <mergeCell ref="A85:I85"/>
    <mergeCell ref="A93:G93"/>
    <mergeCell ref="A95:I95"/>
    <mergeCell ref="A99:I99"/>
    <mergeCell ref="A106:G106"/>
    <mergeCell ref="A8:I8"/>
    <mergeCell ref="A10:I10"/>
    <mergeCell ref="A11:I11"/>
    <mergeCell ref="A13:I13"/>
    <mergeCell ref="A15:I15"/>
    <mergeCell ref="A33:I33"/>
    <mergeCell ref="A44:F44"/>
    <mergeCell ref="A46:I46"/>
    <mergeCell ref="A50:I50"/>
    <mergeCell ref="C17:I17"/>
    <mergeCell ref="C18:I18"/>
    <mergeCell ref="C19:I19"/>
    <mergeCell ref="C20:I20"/>
    <mergeCell ref="C21:I21"/>
    <mergeCell ref="A112:I112"/>
    <mergeCell ref="A115:G115"/>
    <mergeCell ref="A117:I117"/>
    <mergeCell ref="A121:J121"/>
    <mergeCell ref="A23:I23"/>
    <mergeCell ref="A54:I54"/>
    <mergeCell ref="A57:I57"/>
    <mergeCell ref="I58:I59"/>
    <mergeCell ref="A59:F59"/>
    <mergeCell ref="E29:F29"/>
    <mergeCell ref="I29:I31"/>
    <mergeCell ref="A37:I37"/>
    <mergeCell ref="A30:F30"/>
    <mergeCell ref="A31:D31"/>
    <mergeCell ref="E31:F31"/>
    <mergeCell ref="G31:H31"/>
    <mergeCell ref="A61:I61"/>
    <mergeCell ref="D64:G64"/>
    <mergeCell ref="A159:I159"/>
    <mergeCell ref="A163:I163"/>
    <mergeCell ref="A165:G165"/>
    <mergeCell ref="A127:I127"/>
    <mergeCell ref="A131:I131"/>
    <mergeCell ref="A148:G148"/>
    <mergeCell ref="A150:I150"/>
    <mergeCell ref="A154:I154"/>
    <mergeCell ref="A158:G158"/>
    <mergeCell ref="A79:G79"/>
    <mergeCell ref="A68:I68"/>
    <mergeCell ref="A69:I69"/>
    <mergeCell ref="A74:I74"/>
    <mergeCell ref="A108:I108"/>
  </mergeCells>
  <printOptions horizontalCentered="1"/>
  <pageMargins left="0.39370078740157483" right="0.39370078740157483" top="0.39370078740157483" bottom="0.39370078740157483" header="0" footer="0"/>
  <pageSetup paperSize="9" scale="58" fitToWidth="0" fitToHeight="0" orientation="landscape" r:id="rId1"/>
  <rowBreaks count="5" manualBreakCount="5">
    <brk id="32" max="9" man="1"/>
    <brk id="67" max="9" man="1"/>
    <brk id="107" max="9" man="1"/>
    <brk id="149" max="9" man="1"/>
    <brk id="178" max="9" man="1"/>
  </rowBreaks>
  <drawing r:id="rId2"/>
  <legacyDrawing r:id="rId3"/>
  <oleObjects>
    <oleObject progId="Equation.3" shapeId="4097" r:id="rId4"/>
    <oleObject progId="Equation.3" shapeId="4100" r:id="rId5"/>
    <oleObject progId="Equation.3" shapeId="4101" r:id="rId6"/>
    <oleObject progId="Equation.3" shapeId="4102" r:id="rId7"/>
    <oleObject progId="Equation.3" shapeId="4103" r:id="rId8"/>
    <oleObject progId="Equation.3" shapeId="4104" r:id="rId9"/>
    <oleObject progId="Equation.3" shapeId="4107" r:id="rId10"/>
    <oleObject progId="Equation.3" shapeId="4120" r:id="rId11"/>
    <oleObject progId="Equation.3" shapeId="4121" r:id="rId12"/>
    <oleObject progId="Equation.3" shapeId="4122" r:id="rId13"/>
    <oleObject progId="Equation.3" shapeId="4123" r:id="rId14"/>
    <oleObject progId="Equation.3" shapeId="4135" r:id="rId15"/>
    <oleObject progId="Equation.3" shapeId="4136" r:id="rId16"/>
    <oleObject progId="Equation.3" shapeId="4138" r:id="rId17"/>
    <oleObject progId="Equation.3" shapeId="4139" r:id="rId18"/>
    <oleObject progId="Equation.3" shapeId="4140" r:id="rId19"/>
    <oleObject progId="Equation.3" shapeId="4141" r:id="rId20"/>
    <oleObject progId="Equation.3" shapeId="4142" r:id="rId21"/>
    <oleObject progId="Equation.3" shapeId="4143" r:id="rId22"/>
    <oleObject progId="Equation.3" shapeId="4144" r:id="rId23"/>
    <oleObject progId="Equation.3" shapeId="4145" r:id="rId24"/>
    <oleObject progId="Equation.3" shapeId="4146" r:id="rId25"/>
    <oleObject progId="Equation.3" shapeId="4147" r:id="rId26"/>
    <oleObject progId="Equation.3" shapeId="4148" r:id="rId27"/>
    <oleObject progId="Equation.3" shapeId="4149" r:id="rId28"/>
    <oleObject progId="Equation.3" shapeId="4150" r:id="rId29"/>
    <oleObject progId="Equation.3" shapeId="4151" r:id="rId30"/>
    <oleObject progId="Equation.3" shapeId="4152" r:id="rId31"/>
    <oleObject progId="Equation.3" shapeId="4153" r:id="rId32"/>
    <oleObject progId="Equation.3" shapeId="4154" r:id="rId33"/>
    <oleObject progId="Equation.3" shapeId="4155" r:id="rId34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M39"/>
  <sheetViews>
    <sheetView view="pageBreakPreview" topLeftCell="A22" zoomScale="80" zoomScaleNormal="80" zoomScaleSheetLayoutView="80" workbookViewId="0">
      <selection activeCell="D16" sqref="D1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2.42578125" style="1" customWidth="1"/>
    <col min="5" max="5" width="14.42578125" style="1" customWidth="1"/>
    <col min="6" max="6" width="11.85546875" style="1" customWidth="1"/>
    <col min="7" max="7" width="11.1406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3.140625" style="1" bestFit="1" customWidth="1"/>
    <col min="16" max="16384" width="9.140625" style="1"/>
  </cols>
  <sheetData>
    <row r="1" spans="1:13">
      <c r="A1" s="378" t="s">
        <v>73</v>
      </c>
      <c r="B1" s="378"/>
      <c r="C1" s="378"/>
      <c r="D1" s="378"/>
      <c r="E1" s="378"/>
      <c r="F1" s="378"/>
      <c r="G1" s="378"/>
      <c r="H1" s="378"/>
      <c r="I1" s="378"/>
      <c r="J1" s="378"/>
    </row>
    <row r="3" spans="1:13" ht="21.75" customHeight="1">
      <c r="C3" s="27"/>
      <c r="D3" s="48"/>
      <c r="F3" s="47"/>
      <c r="G3" s="26"/>
    </row>
    <row r="4" spans="1:13" ht="16.5" thickBot="1"/>
    <row r="5" spans="1:13" ht="87" customHeight="1">
      <c r="B5" s="59" t="s">
        <v>92</v>
      </c>
      <c r="C5" s="129" t="s">
        <v>94</v>
      </c>
      <c r="D5" s="395" t="s">
        <v>95</v>
      </c>
      <c r="E5" s="393"/>
    </row>
    <row r="6" spans="1:13" ht="32.25" customHeight="1">
      <c r="B6" s="5"/>
      <c r="C6" s="6"/>
      <c r="D6" s="396"/>
      <c r="E6" s="397"/>
    </row>
    <row r="7" spans="1:13" ht="16.5" thickBot="1">
      <c r="B7" s="152">
        <f>SUM(Муз.иск.эстрады!H66)</f>
        <v>136346.35509090911</v>
      </c>
      <c r="C7" s="38">
        <f>SUM(Муз.иск.эстрады!J173)</f>
        <v>88771.260000000009</v>
      </c>
      <c r="D7" s="398">
        <f>SUM(B7:C7)</f>
        <v>225117.61509090912</v>
      </c>
      <c r="E7" s="399"/>
    </row>
    <row r="9" spans="1:13" ht="15.75" customHeight="1">
      <c r="A9" s="343" t="s">
        <v>74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</row>
    <row r="10" spans="1:13" ht="15.75" customHeight="1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"/>
    </row>
    <row r="11" spans="1:13" ht="15.75" customHeight="1">
      <c r="A11" s="381" t="s">
        <v>104</v>
      </c>
      <c r="B11" s="381"/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</row>
    <row r="12" spans="1:13" ht="16.5" thickBot="1"/>
    <row r="13" spans="1:13" ht="99" customHeight="1">
      <c r="A13" s="390" t="s">
        <v>84</v>
      </c>
      <c r="B13" s="360" t="s">
        <v>75</v>
      </c>
      <c r="C13" s="360" t="s">
        <v>76</v>
      </c>
      <c r="D13" s="360" t="s">
        <v>77</v>
      </c>
      <c r="E13" s="360"/>
      <c r="F13" s="360"/>
      <c r="G13" s="360"/>
      <c r="H13" s="360" t="s">
        <v>88</v>
      </c>
      <c r="I13" s="360" t="s">
        <v>89</v>
      </c>
      <c r="J13" s="360" t="s">
        <v>78</v>
      </c>
      <c r="K13" s="360" t="s">
        <v>90</v>
      </c>
      <c r="L13" s="360" t="s">
        <v>83</v>
      </c>
      <c r="M13" s="393" t="s">
        <v>91</v>
      </c>
    </row>
    <row r="14" spans="1:13" ht="134.25" customHeight="1">
      <c r="A14" s="391"/>
      <c r="B14" s="392"/>
      <c r="C14" s="392"/>
      <c r="D14" s="136" t="s">
        <v>79</v>
      </c>
      <c r="E14" s="136" t="s">
        <v>80</v>
      </c>
      <c r="F14" s="136" t="s">
        <v>81</v>
      </c>
      <c r="G14" s="136" t="s">
        <v>82</v>
      </c>
      <c r="H14" s="392"/>
      <c r="I14" s="392"/>
      <c r="J14" s="392"/>
      <c r="K14" s="392"/>
      <c r="L14" s="392"/>
      <c r="M14" s="394"/>
    </row>
    <row r="15" spans="1:13">
      <c r="A15" s="124">
        <v>1</v>
      </c>
      <c r="B15" s="121">
        <v>2</v>
      </c>
      <c r="C15" s="121">
        <v>3</v>
      </c>
      <c r="D15" s="121">
        <v>4</v>
      </c>
      <c r="E15" s="121">
        <v>5</v>
      </c>
      <c r="F15" s="121">
        <v>6</v>
      </c>
      <c r="G15" s="121">
        <v>7</v>
      </c>
      <c r="H15" s="121">
        <v>8</v>
      </c>
      <c r="I15" s="121">
        <v>9</v>
      </c>
      <c r="J15" s="121" t="s">
        <v>85</v>
      </c>
      <c r="K15" s="137" t="s">
        <v>87</v>
      </c>
      <c r="L15" s="137" t="s">
        <v>86</v>
      </c>
      <c r="M15" s="138">
        <v>13</v>
      </c>
    </row>
    <row r="16" spans="1:13" ht="32.25" thickBot="1">
      <c r="A16" s="120">
        <v>1</v>
      </c>
      <c r="B16" s="130" t="s">
        <v>108</v>
      </c>
      <c r="C16" s="98" t="s">
        <v>96</v>
      </c>
      <c r="D16" s="131">
        <f>SUM(D7)</f>
        <v>225117.61509090912</v>
      </c>
      <c r="E16" s="131">
        <f>SUM(Муз.иск.эстрады!H30)</f>
        <v>135989.60509090911</v>
      </c>
      <c r="F16" s="131">
        <f>SUM(Муз.иск.эстрады!I79)</f>
        <v>4107.954545454546</v>
      </c>
      <c r="G16" s="131">
        <f>SUM(Муз.иск.эстрады!I93)</f>
        <v>0</v>
      </c>
      <c r="H16" s="132">
        <f>Муз.иск.эстрады!B19</f>
        <v>27056</v>
      </c>
      <c r="I16" s="132">
        <f>Муз.иск.эстрады!B18</f>
        <v>27056</v>
      </c>
      <c r="J16" s="131">
        <f>H16/I16</f>
        <v>1</v>
      </c>
      <c r="K16" s="133">
        <f>F16+G16</f>
        <v>4107.954545454546</v>
      </c>
      <c r="L16" s="133">
        <f>K16/(F16+G16)</f>
        <v>1</v>
      </c>
      <c r="M16" s="134">
        <f>(E16/D16)*J16+(1-(E16/D16)*L16)</f>
        <v>1</v>
      </c>
    </row>
    <row r="18" spans="1:13">
      <c r="A18" s="311" t="s">
        <v>105</v>
      </c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</row>
    <row r="19" spans="1:13" ht="16.5" thickBot="1"/>
    <row r="20" spans="1:13" ht="78.75">
      <c r="G20" s="59" t="s">
        <v>84</v>
      </c>
      <c r="H20" s="92" t="s">
        <v>75</v>
      </c>
      <c r="I20" s="92" t="s">
        <v>98</v>
      </c>
      <c r="J20" s="93" t="s">
        <v>97</v>
      </c>
    </row>
    <row r="21" spans="1:13">
      <c r="G21" s="189">
        <v>1</v>
      </c>
      <c r="H21" s="190">
        <v>2</v>
      </c>
      <c r="I21" s="190">
        <v>3</v>
      </c>
      <c r="J21" s="193">
        <v>4</v>
      </c>
    </row>
    <row r="22" spans="1:13" ht="32.25" thickBot="1">
      <c r="G22" s="120">
        <v>1</v>
      </c>
      <c r="H22" s="130" t="s">
        <v>108</v>
      </c>
      <c r="I22" s="150" t="s">
        <v>129</v>
      </c>
      <c r="J22" s="128">
        <v>1</v>
      </c>
    </row>
    <row r="24" spans="1:13">
      <c r="A24" s="343" t="s">
        <v>100</v>
      </c>
      <c r="B24" s="343"/>
      <c r="C24" s="343"/>
      <c r="D24" s="343"/>
      <c r="E24" s="343"/>
      <c r="F24" s="343"/>
      <c r="G24" s="343"/>
      <c r="H24" s="343"/>
      <c r="I24" s="343"/>
      <c r="J24" s="343"/>
      <c r="K24" s="343"/>
      <c r="L24" s="343"/>
      <c r="M24" s="343"/>
    </row>
    <row r="25" spans="1:13" ht="16.5" thickBot="1"/>
    <row r="26" spans="1:13" ht="100.5" customHeight="1">
      <c r="A26" s="59" t="s">
        <v>84</v>
      </c>
      <c r="B26" s="92" t="s">
        <v>75</v>
      </c>
      <c r="C26" s="92" t="s">
        <v>98</v>
      </c>
      <c r="D26" s="360" t="s">
        <v>101</v>
      </c>
      <c r="E26" s="360"/>
      <c r="F26" s="360" t="s">
        <v>102</v>
      </c>
      <c r="G26" s="360"/>
      <c r="H26" s="95" t="s">
        <v>97</v>
      </c>
      <c r="I26" s="95" t="s">
        <v>91</v>
      </c>
      <c r="J26" s="29" t="s">
        <v>95</v>
      </c>
    </row>
    <row r="27" spans="1:13">
      <c r="A27" s="189">
        <v>1</v>
      </c>
      <c r="B27" s="190">
        <v>2</v>
      </c>
      <c r="C27" s="190">
        <v>3</v>
      </c>
      <c r="D27" s="386">
        <v>3</v>
      </c>
      <c r="E27" s="386"/>
      <c r="F27" s="387">
        <v>4</v>
      </c>
      <c r="G27" s="387"/>
      <c r="H27" s="191">
        <v>5</v>
      </c>
      <c r="I27" s="191">
        <v>6</v>
      </c>
      <c r="J27" s="192" t="s">
        <v>103</v>
      </c>
    </row>
    <row r="28" spans="1:13" ht="48" customHeight="1" thickBot="1">
      <c r="A28" s="120">
        <v>1</v>
      </c>
      <c r="B28" s="130" t="s">
        <v>108</v>
      </c>
      <c r="C28" s="150" t="s">
        <v>129</v>
      </c>
      <c r="D28" s="388" t="s">
        <v>96</v>
      </c>
      <c r="E28" s="388"/>
      <c r="F28" s="389">
        <f>SUM(D16)</f>
        <v>225117.61509090912</v>
      </c>
      <c r="G28" s="389"/>
      <c r="H28" s="79">
        <f>SUM(J22)</f>
        <v>1</v>
      </c>
      <c r="I28" s="79">
        <f>SUM(M16)</f>
        <v>1</v>
      </c>
      <c r="J28" s="186">
        <f>F28*H28*I28</f>
        <v>225117.61509090912</v>
      </c>
      <c r="K28" s="26"/>
      <c r="L28" s="358"/>
      <c r="M28" s="358"/>
    </row>
    <row r="32" spans="1:13">
      <c r="G32" s="385" t="s">
        <v>108</v>
      </c>
      <c r="H32" s="385"/>
      <c r="I32" s="385"/>
      <c r="J32" s="207">
        <f>J28*Муз.иск.эстрады!B17</f>
        <v>4952587.5320000006</v>
      </c>
    </row>
    <row r="39" ht="29.25" customHeight="1"/>
  </sheetData>
  <mergeCells count="26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G32:I32"/>
    <mergeCell ref="L28:M28"/>
    <mergeCell ref="D26:E26"/>
    <mergeCell ref="F26:G26"/>
    <mergeCell ref="D27:E27"/>
    <mergeCell ref="F27:G27"/>
    <mergeCell ref="D28:E28"/>
    <mergeCell ref="F28:G28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7169" r:id="rId3"/>
    <oleObject progId="Equation.3" shapeId="7170" r:id="rId4"/>
    <oleObject progId="Equation.3" shapeId="7171" r:id="rId5"/>
    <oleObject progId="Equation.3" shapeId="7172" r:id="rId6"/>
    <oleObject progId="Equation.3" shapeId="7173" r:id="rId7"/>
    <oleObject progId="Equation.3" shapeId="7174" r:id="rId8"/>
    <oleObject progId="Equation.3" shapeId="7175" r:id="rId9"/>
    <oleObject progId="Equation.3" shapeId="7177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M169"/>
  <sheetViews>
    <sheetView view="pageBreakPreview" topLeftCell="A16" zoomScale="80" zoomScaleSheetLayoutView="80" workbookViewId="0">
      <selection activeCell="D29" sqref="D29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.7109375" style="1" customWidth="1"/>
    <col min="10" max="10" width="14.7109375" style="1" customWidth="1"/>
    <col min="11" max="11" width="13.140625" style="1" bestFit="1" customWidth="1"/>
    <col min="12" max="12" width="13.140625" style="1" customWidth="1"/>
    <col min="13" max="13" width="9.140625" style="1"/>
    <col min="14" max="14" width="13" style="1" bestFit="1" customWidth="1"/>
    <col min="15" max="16384" width="9.140625" style="1"/>
  </cols>
  <sheetData>
    <row r="1" spans="1:12">
      <c r="I1" s="1" t="s">
        <v>140</v>
      </c>
    </row>
    <row r="2" spans="1:12" ht="53.25" customHeight="1">
      <c r="I2" s="1" t="s">
        <v>173</v>
      </c>
    </row>
    <row r="4" spans="1:12">
      <c r="I4" s="182"/>
      <c r="J4" s="1" t="s">
        <v>141</v>
      </c>
    </row>
    <row r="6" spans="1:12">
      <c r="I6" s="1" t="s">
        <v>183</v>
      </c>
    </row>
    <row r="8" spans="1:12" ht="15.75" customHeight="1">
      <c r="A8" s="310" t="s">
        <v>149</v>
      </c>
      <c r="B8" s="310"/>
      <c r="C8" s="310"/>
      <c r="D8" s="310"/>
      <c r="E8" s="310"/>
      <c r="F8" s="310"/>
      <c r="G8" s="310"/>
      <c r="H8" s="310"/>
      <c r="I8" s="310"/>
      <c r="J8" s="2"/>
      <c r="K8" s="2"/>
      <c r="L8" s="2"/>
    </row>
    <row r="9" spans="1:12" ht="15.75" customHeight="1">
      <c r="A9" s="200"/>
      <c r="B9" s="200"/>
      <c r="C9" s="200"/>
      <c r="D9" s="200"/>
      <c r="E9" s="200"/>
      <c r="F9" s="200"/>
      <c r="G9" s="200"/>
      <c r="H9" s="200"/>
      <c r="I9" s="200"/>
      <c r="J9" s="2"/>
      <c r="K9" s="2"/>
      <c r="L9" s="2"/>
    </row>
    <row r="10" spans="1:12">
      <c r="A10" s="341" t="s">
        <v>109</v>
      </c>
      <c r="B10" s="341"/>
      <c r="C10" s="341"/>
      <c r="D10" s="341"/>
      <c r="E10" s="341"/>
      <c r="F10" s="341"/>
      <c r="G10" s="341"/>
      <c r="H10" s="341"/>
      <c r="I10" s="341"/>
      <c r="J10" s="4"/>
      <c r="K10" s="4"/>
      <c r="L10" s="4"/>
    </row>
    <row r="11" spans="1:12">
      <c r="A11" s="342" t="s">
        <v>0</v>
      </c>
      <c r="B11" s="342"/>
      <c r="C11" s="342"/>
      <c r="D11" s="342"/>
      <c r="E11" s="342"/>
      <c r="F11" s="342"/>
      <c r="G11" s="342"/>
      <c r="H11" s="342"/>
      <c r="I11" s="342"/>
      <c r="J11" s="3"/>
      <c r="K11" s="3"/>
      <c r="L11" s="3"/>
    </row>
    <row r="13" spans="1:12">
      <c r="A13" s="343" t="s">
        <v>15</v>
      </c>
      <c r="B13" s="343"/>
      <c r="C13" s="343"/>
      <c r="D13" s="343"/>
      <c r="E13" s="343"/>
      <c r="F13" s="343"/>
      <c r="G13" s="343"/>
      <c r="H13" s="343"/>
      <c r="I13" s="343"/>
    </row>
    <row r="15" spans="1:12">
      <c r="A15" s="311" t="s">
        <v>16</v>
      </c>
      <c r="B15" s="311"/>
      <c r="C15" s="311"/>
      <c r="D15" s="311"/>
      <c r="E15" s="311"/>
      <c r="F15" s="311"/>
      <c r="G15" s="311"/>
      <c r="H15" s="311"/>
      <c r="I15" s="311"/>
    </row>
    <row r="16" spans="1:12">
      <c r="B16" s="8"/>
    </row>
    <row r="17" spans="1:13">
      <c r="B17" s="177">
        <v>21</v>
      </c>
      <c r="C17" s="346" t="s">
        <v>114</v>
      </c>
      <c r="D17" s="346"/>
      <c r="E17" s="346"/>
      <c r="F17" s="346"/>
      <c r="G17" s="346"/>
      <c r="H17" s="346"/>
      <c r="I17" s="346"/>
    </row>
    <row r="18" spans="1:13" ht="32.25" customHeight="1">
      <c r="B18" s="178">
        <v>27056</v>
      </c>
      <c r="C18" s="346" t="s">
        <v>194</v>
      </c>
      <c r="D18" s="346"/>
      <c r="E18" s="346"/>
      <c r="F18" s="346"/>
      <c r="G18" s="346"/>
      <c r="H18" s="346"/>
      <c r="I18" s="346"/>
    </row>
    <row r="19" spans="1:13" ht="32.25" customHeight="1">
      <c r="B19" s="178">
        <v>27056</v>
      </c>
      <c r="C19" s="346" t="s">
        <v>99</v>
      </c>
      <c r="D19" s="346"/>
      <c r="E19" s="346"/>
      <c r="F19" s="346"/>
      <c r="G19" s="346"/>
      <c r="H19" s="346"/>
      <c r="I19" s="346"/>
    </row>
    <row r="20" spans="1:13" ht="32.25" customHeight="1">
      <c r="B20" s="203">
        <v>12140</v>
      </c>
      <c r="C20" s="347" t="s">
        <v>148</v>
      </c>
      <c r="D20" s="347"/>
      <c r="E20" s="347"/>
      <c r="F20" s="347"/>
      <c r="G20" s="347"/>
      <c r="H20" s="347"/>
      <c r="I20" s="347"/>
    </row>
    <row r="21" spans="1:13" ht="31.5" customHeight="1">
      <c r="B21" s="202">
        <f>E31</f>
        <v>578.09523809523807</v>
      </c>
      <c r="C21" s="346" t="s">
        <v>106</v>
      </c>
      <c r="D21" s="346"/>
      <c r="E21" s="346"/>
      <c r="F21" s="346"/>
      <c r="G21" s="346"/>
      <c r="H21" s="346"/>
      <c r="I21" s="346"/>
      <c r="M21" s="1">
        <f>1750*29</f>
        <v>50750</v>
      </c>
    </row>
    <row r="22" spans="1:13">
      <c r="B22" s="8"/>
      <c r="C22" s="80"/>
      <c r="D22" s="80"/>
      <c r="E22" s="80"/>
      <c r="F22" s="80"/>
      <c r="G22" s="80"/>
      <c r="H22" s="80"/>
      <c r="I22" s="80"/>
    </row>
    <row r="23" spans="1:13">
      <c r="A23" s="343" t="s">
        <v>30</v>
      </c>
      <c r="B23" s="343"/>
      <c r="C23" s="343"/>
      <c r="D23" s="343"/>
      <c r="E23" s="343"/>
      <c r="F23" s="343"/>
      <c r="G23" s="343"/>
      <c r="H23" s="343"/>
      <c r="I23" s="343"/>
    </row>
    <row r="24" spans="1:13">
      <c r="A24" s="326" t="s">
        <v>17</v>
      </c>
      <c r="B24" s="326"/>
      <c r="C24" s="326"/>
      <c r="D24" s="326"/>
      <c r="E24" s="326"/>
      <c r="F24" s="326"/>
      <c r="G24" s="326"/>
      <c r="H24" s="326"/>
      <c r="I24" s="326"/>
    </row>
    <row r="25" spans="1:13" ht="16.5" thickBot="1">
      <c r="A25" s="7"/>
      <c r="B25" s="7"/>
      <c r="C25" s="7"/>
      <c r="D25" s="7"/>
      <c r="E25" s="7"/>
      <c r="F25" s="7"/>
      <c r="G25" s="7"/>
      <c r="H25" s="7"/>
      <c r="I25" s="7"/>
    </row>
    <row r="26" spans="1:13" ht="79.5" thickBot="1">
      <c r="A26" s="11" t="s">
        <v>1</v>
      </c>
      <c r="B26" s="83" t="s">
        <v>2</v>
      </c>
      <c r="C26" s="83" t="s">
        <v>3</v>
      </c>
      <c r="D26" s="83" t="s">
        <v>4</v>
      </c>
      <c r="E26" s="327" t="s">
        <v>5</v>
      </c>
      <c r="F26" s="327"/>
      <c r="G26" s="83" t="s">
        <v>6</v>
      </c>
      <c r="H26" s="83" t="s">
        <v>7</v>
      </c>
      <c r="I26" s="12" t="s">
        <v>8</v>
      </c>
    </row>
    <row r="27" spans="1:13" ht="16.5" thickBot="1">
      <c r="A27" s="13">
        <v>1</v>
      </c>
      <c r="B27" s="84">
        <v>2</v>
      </c>
      <c r="C27" s="84">
        <v>3</v>
      </c>
      <c r="D27" s="84">
        <v>4</v>
      </c>
      <c r="E27" s="328" t="s">
        <v>19</v>
      </c>
      <c r="F27" s="328"/>
      <c r="G27" s="84">
        <v>6</v>
      </c>
      <c r="H27" s="84" t="s">
        <v>9</v>
      </c>
      <c r="I27" s="14">
        <v>8</v>
      </c>
    </row>
    <row r="28" spans="1:13" ht="16.5" thickBot="1">
      <c r="A28" s="329" t="s">
        <v>21</v>
      </c>
      <c r="B28" s="330"/>
      <c r="C28" s="330"/>
      <c r="D28" s="330"/>
      <c r="E28" s="330"/>
      <c r="F28" s="330"/>
      <c r="G28" s="330"/>
      <c r="H28" s="330"/>
      <c r="I28" s="331"/>
    </row>
    <row r="29" spans="1:13" ht="44.25" customHeight="1" thickBot="1">
      <c r="A29" s="99">
        <v>1</v>
      </c>
      <c r="B29" s="100" t="s">
        <v>134</v>
      </c>
      <c r="C29" s="101">
        <f>B20</f>
        <v>12140</v>
      </c>
      <c r="D29" s="24">
        <f>B17</f>
        <v>21</v>
      </c>
      <c r="E29" s="382">
        <f t="shared" ref="E29" si="0">C29/D29</f>
        <v>578.09523809523807</v>
      </c>
      <c r="F29" s="383"/>
      <c r="G29" s="16">
        <f>B18*12*1.302/1680</f>
        <v>251.6208</v>
      </c>
      <c r="H29" s="16">
        <f t="shared" ref="H29" si="1">E29*G29</f>
        <v>145460.78628571428</v>
      </c>
      <c r="I29" s="334" t="s">
        <v>151</v>
      </c>
      <c r="K29" s="1">
        <f>C29/1680</f>
        <v>7.2261904761904763</v>
      </c>
      <c r="L29" s="1">
        <f>C29*G29</f>
        <v>3054676.5120000001</v>
      </c>
    </row>
    <row r="30" spans="1:13" ht="23.25" customHeight="1" thickBot="1">
      <c r="A30" s="315" t="s">
        <v>23</v>
      </c>
      <c r="B30" s="316"/>
      <c r="C30" s="316"/>
      <c r="D30" s="316"/>
      <c r="E30" s="316"/>
      <c r="F30" s="316"/>
      <c r="G30" s="25"/>
      <c r="H30" s="19">
        <f>SUM(H29:H29)</f>
        <v>145460.78628571428</v>
      </c>
      <c r="I30" s="335"/>
    </row>
    <row r="31" spans="1:13" ht="117.75" customHeight="1" thickBot="1">
      <c r="A31" s="336" t="s">
        <v>20</v>
      </c>
      <c r="B31" s="337"/>
      <c r="C31" s="337"/>
      <c r="D31" s="338"/>
      <c r="E31" s="339">
        <f>SUM(E29:F29)</f>
        <v>578.09523809523807</v>
      </c>
      <c r="F31" s="340"/>
      <c r="G31" s="340"/>
      <c r="H31" s="340"/>
      <c r="I31" s="323"/>
    </row>
    <row r="32" spans="1:13">
      <c r="A32" s="9"/>
      <c r="B32" s="9"/>
      <c r="C32" s="9"/>
      <c r="D32" s="9"/>
      <c r="E32" s="10"/>
      <c r="F32" s="10"/>
      <c r="G32" s="9"/>
      <c r="H32" s="9"/>
      <c r="I32" s="9"/>
    </row>
    <row r="33" spans="1:12" ht="32.25" customHeight="1">
      <c r="A33" s="326" t="s">
        <v>18</v>
      </c>
      <c r="B33" s="326"/>
      <c r="C33" s="326"/>
      <c r="D33" s="326"/>
      <c r="E33" s="326"/>
      <c r="F33" s="326"/>
      <c r="G33" s="326"/>
      <c r="H33" s="326"/>
      <c r="I33" s="326"/>
    </row>
    <row r="34" spans="1:12" ht="16.5" thickBot="1"/>
    <row r="35" spans="1:12" ht="79.5" thickBot="1">
      <c r="A35" s="11" t="s">
        <v>1</v>
      </c>
      <c r="B35" s="83" t="s">
        <v>27</v>
      </c>
      <c r="C35" s="83" t="s">
        <v>10</v>
      </c>
      <c r="D35" s="83" t="s">
        <v>4</v>
      </c>
      <c r="E35" s="83" t="s">
        <v>11</v>
      </c>
      <c r="F35" s="83" t="s">
        <v>12</v>
      </c>
      <c r="G35" s="83" t="s">
        <v>13</v>
      </c>
      <c r="H35" s="83" t="s">
        <v>7</v>
      </c>
      <c r="I35" s="12" t="s">
        <v>8</v>
      </c>
    </row>
    <row r="36" spans="1:12" ht="16.5" thickBot="1">
      <c r="A36" s="20">
        <v>1</v>
      </c>
      <c r="B36" s="21">
        <v>2</v>
      </c>
      <c r="C36" s="21">
        <v>3</v>
      </c>
      <c r="D36" s="21">
        <v>4</v>
      </c>
      <c r="E36" s="21" t="s">
        <v>19</v>
      </c>
      <c r="F36" s="21">
        <v>6</v>
      </c>
      <c r="G36" s="21">
        <v>7</v>
      </c>
      <c r="H36" s="21" t="s">
        <v>14</v>
      </c>
      <c r="I36" s="22">
        <v>9</v>
      </c>
    </row>
    <row r="37" spans="1:12">
      <c r="A37" s="319" t="s">
        <v>22</v>
      </c>
      <c r="B37" s="320"/>
      <c r="C37" s="320"/>
      <c r="D37" s="320"/>
      <c r="E37" s="320"/>
      <c r="F37" s="320"/>
      <c r="G37" s="320"/>
      <c r="H37" s="320"/>
      <c r="I37" s="321"/>
    </row>
    <row r="38" spans="1:12" ht="21.75" customHeight="1">
      <c r="A38" s="102" t="s">
        <v>133</v>
      </c>
      <c r="B38" s="226" t="s">
        <v>174</v>
      </c>
      <c r="C38" s="104">
        <v>735</v>
      </c>
      <c r="D38" s="15">
        <f>B17</f>
        <v>21</v>
      </c>
      <c r="E38" s="217">
        <f>C38/D38</f>
        <v>35</v>
      </c>
      <c r="F38" s="217">
        <v>5</v>
      </c>
      <c r="G38" s="105">
        <v>35.5</v>
      </c>
      <c r="H38" s="219">
        <f>E38*G38/F38</f>
        <v>248.5</v>
      </c>
      <c r="I38" s="406" t="s">
        <v>24</v>
      </c>
      <c r="L38" s="1">
        <f>C38*G38</f>
        <v>26092.5</v>
      </c>
    </row>
    <row r="39" spans="1:12" ht="35.25" hidden="1" customHeight="1">
      <c r="A39" s="5"/>
      <c r="B39" s="197"/>
      <c r="C39" s="103"/>
      <c r="D39" s="104"/>
      <c r="E39" s="115"/>
      <c r="F39" s="241"/>
      <c r="G39" s="241"/>
      <c r="H39" s="219"/>
      <c r="I39" s="407"/>
      <c r="L39" s="1">
        <f>C39*G39</f>
        <v>0</v>
      </c>
    </row>
    <row r="40" spans="1:12" hidden="1">
      <c r="A40" s="5"/>
      <c r="B40" s="109"/>
      <c r="C40" s="103"/>
      <c r="D40" s="217"/>
      <c r="E40" s="217"/>
      <c r="F40" s="217"/>
      <c r="G40" s="217"/>
      <c r="H40" s="220"/>
      <c r="I40" s="407"/>
    </row>
    <row r="41" spans="1:12" hidden="1">
      <c r="A41" s="5"/>
      <c r="B41" s="109"/>
      <c r="C41" s="103"/>
      <c r="D41" s="217"/>
      <c r="E41" s="217"/>
      <c r="F41" s="217"/>
      <c r="G41" s="217"/>
      <c r="H41" s="220"/>
      <c r="I41" s="407"/>
    </row>
    <row r="42" spans="1:12" hidden="1">
      <c r="A42" s="5"/>
      <c r="B42" s="109"/>
      <c r="C42" s="103"/>
      <c r="D42" s="217"/>
      <c r="E42" s="217"/>
      <c r="F42" s="217"/>
      <c r="G42" s="217"/>
      <c r="H42" s="220"/>
      <c r="I42" s="407"/>
    </row>
    <row r="43" spans="1:12" s="108" customFormat="1" ht="18.75" customHeight="1" thickBot="1">
      <c r="A43" s="5"/>
      <c r="B43" s="109"/>
      <c r="C43" s="103"/>
      <c r="D43" s="104"/>
      <c r="E43" s="217"/>
      <c r="F43" s="217"/>
      <c r="G43" s="105"/>
      <c r="H43" s="220"/>
      <c r="I43" s="407"/>
    </row>
    <row r="44" spans="1:12" ht="39.75" customHeight="1" thickBot="1">
      <c r="A44" s="315" t="s">
        <v>28</v>
      </c>
      <c r="B44" s="316"/>
      <c r="C44" s="316"/>
      <c r="D44" s="316"/>
      <c r="E44" s="316"/>
      <c r="F44" s="317"/>
      <c r="G44" s="18"/>
      <c r="H44" s="19">
        <f>SUM(H38:H43)</f>
        <v>248.5</v>
      </c>
      <c r="I44" s="408"/>
    </row>
    <row r="46" spans="1:12">
      <c r="A46" s="311" t="s">
        <v>25</v>
      </c>
      <c r="B46" s="311"/>
      <c r="C46" s="311"/>
      <c r="D46" s="311"/>
      <c r="E46" s="311"/>
      <c r="F46" s="311"/>
      <c r="G46" s="311"/>
      <c r="H46" s="311"/>
      <c r="I46" s="311"/>
    </row>
    <row r="47" spans="1:12" ht="16.5" thickBot="1"/>
    <row r="48" spans="1:12" ht="79.5" thickBot="1">
      <c r="A48" s="11" t="s">
        <v>1</v>
      </c>
      <c r="B48" s="83" t="s">
        <v>27</v>
      </c>
      <c r="C48" s="83" t="s">
        <v>10</v>
      </c>
      <c r="D48" s="83" t="s">
        <v>4</v>
      </c>
      <c r="E48" s="83" t="s">
        <v>11</v>
      </c>
      <c r="F48" s="83" t="s">
        <v>12</v>
      </c>
      <c r="G48" s="83" t="s">
        <v>13</v>
      </c>
      <c r="H48" s="83" t="s">
        <v>7</v>
      </c>
      <c r="I48" s="12" t="s">
        <v>8</v>
      </c>
    </row>
    <row r="49" spans="1:12" ht="16.5" thickBot="1">
      <c r="A49" s="20">
        <v>1</v>
      </c>
      <c r="B49" s="21">
        <v>2</v>
      </c>
      <c r="C49" s="21">
        <v>3</v>
      </c>
      <c r="D49" s="21">
        <v>4</v>
      </c>
      <c r="E49" s="21" t="s">
        <v>19</v>
      </c>
      <c r="F49" s="21">
        <v>6</v>
      </c>
      <c r="G49" s="21">
        <v>7</v>
      </c>
      <c r="H49" s="21" t="s">
        <v>14</v>
      </c>
      <c r="I49" s="22">
        <v>9</v>
      </c>
    </row>
    <row r="50" spans="1:12">
      <c r="A50" s="319" t="s">
        <v>26</v>
      </c>
      <c r="B50" s="320"/>
      <c r="C50" s="320"/>
      <c r="D50" s="320"/>
      <c r="E50" s="320"/>
      <c r="F50" s="320"/>
      <c r="G50" s="320"/>
      <c r="H50" s="320"/>
      <c r="I50" s="321"/>
    </row>
    <row r="51" spans="1:12" s="108" customFormat="1" ht="48.75" customHeight="1" thickBot="1">
      <c r="A51" s="102" t="s">
        <v>133</v>
      </c>
      <c r="B51" s="218" t="s">
        <v>191</v>
      </c>
      <c r="C51" s="104">
        <v>5</v>
      </c>
      <c r="D51" s="104">
        <f>B17</f>
        <v>21</v>
      </c>
      <c r="E51" s="115">
        <f>C51/D51</f>
        <v>0.23809523809523808</v>
      </c>
      <c r="F51" s="105">
        <v>5</v>
      </c>
      <c r="G51" s="214">
        <v>2630</v>
      </c>
      <c r="H51" s="105">
        <f>E51*G51/F51</f>
        <v>125.23809523809523</v>
      </c>
      <c r="I51" s="322" t="s">
        <v>24</v>
      </c>
      <c r="L51" s="108">
        <f>C51*G51</f>
        <v>13150</v>
      </c>
    </row>
    <row r="52" spans="1:12" ht="31.5" customHeight="1" thickBot="1">
      <c r="A52" s="315" t="s">
        <v>29</v>
      </c>
      <c r="B52" s="316"/>
      <c r="C52" s="316"/>
      <c r="D52" s="316"/>
      <c r="E52" s="316"/>
      <c r="F52" s="317"/>
      <c r="G52" s="18"/>
      <c r="H52" s="19">
        <f>H51</f>
        <v>125.23809523809523</v>
      </c>
      <c r="I52" s="323"/>
    </row>
    <row r="53" spans="1:12" s="108" customFormat="1" ht="33.75" customHeight="1">
      <c r="A53" s="318" t="s">
        <v>195</v>
      </c>
      <c r="B53" s="318"/>
      <c r="C53" s="318"/>
      <c r="D53" s="318"/>
      <c r="E53" s="318"/>
      <c r="F53" s="318"/>
      <c r="G53" s="318"/>
      <c r="H53" s="318"/>
      <c r="I53" s="318"/>
    </row>
    <row r="54" spans="1:12" s="108" customFormat="1" ht="16.5" thickBot="1"/>
    <row r="55" spans="1:12" s="108" customFormat="1" ht="79.5" thickBot="1">
      <c r="A55" s="302" t="s">
        <v>1</v>
      </c>
      <c r="B55" s="303" t="s">
        <v>27</v>
      </c>
      <c r="C55" s="303" t="s">
        <v>10</v>
      </c>
      <c r="D55" s="303" t="s">
        <v>4</v>
      </c>
      <c r="E55" s="303" t="s">
        <v>11</v>
      </c>
      <c r="F55" s="303" t="s">
        <v>12</v>
      </c>
      <c r="G55" s="303" t="s">
        <v>13</v>
      </c>
      <c r="H55" s="303" t="s">
        <v>7</v>
      </c>
      <c r="I55" s="304" t="s">
        <v>8</v>
      </c>
    </row>
    <row r="56" spans="1:12" s="108" customFormat="1" ht="16.5" thickBot="1">
      <c r="A56" s="305">
        <v>1</v>
      </c>
      <c r="B56" s="306">
        <v>2</v>
      </c>
      <c r="C56" s="306">
        <v>3</v>
      </c>
      <c r="D56" s="306">
        <v>4</v>
      </c>
      <c r="E56" s="306" t="s">
        <v>19</v>
      </c>
      <c r="F56" s="306">
        <v>6</v>
      </c>
      <c r="G56" s="306">
        <v>7</v>
      </c>
      <c r="H56" s="306" t="s">
        <v>14</v>
      </c>
      <c r="I56" s="307">
        <v>9</v>
      </c>
    </row>
    <row r="57" spans="1:12" s="108" customFormat="1" ht="35.25" customHeight="1">
      <c r="A57" s="409" t="s">
        <v>196</v>
      </c>
      <c r="B57" s="410"/>
      <c r="C57" s="410"/>
      <c r="D57" s="410"/>
      <c r="E57" s="410"/>
      <c r="F57" s="410"/>
      <c r="G57" s="410"/>
      <c r="H57" s="410"/>
      <c r="I57" s="411"/>
    </row>
    <row r="58" spans="1:12" s="108" customFormat="1" ht="50.25" customHeight="1" thickBot="1">
      <c r="A58" s="102" t="s">
        <v>112</v>
      </c>
      <c r="B58" s="103" t="s">
        <v>112</v>
      </c>
      <c r="C58" s="104">
        <v>0</v>
      </c>
      <c r="D58" s="104">
        <f>B17</f>
        <v>21</v>
      </c>
      <c r="E58" s="105">
        <f>C58/D58</f>
        <v>0</v>
      </c>
      <c r="F58" s="104">
        <v>0</v>
      </c>
      <c r="G58" s="105">
        <v>0</v>
      </c>
      <c r="H58" s="105">
        <v>0</v>
      </c>
      <c r="I58" s="322" t="s">
        <v>24</v>
      </c>
    </row>
    <row r="59" spans="1:12" ht="31.5" customHeight="1" thickBot="1">
      <c r="A59" s="315" t="s">
        <v>29</v>
      </c>
      <c r="B59" s="316"/>
      <c r="C59" s="316"/>
      <c r="D59" s="316"/>
      <c r="E59" s="316"/>
      <c r="F59" s="317"/>
      <c r="G59" s="18"/>
      <c r="H59" s="19">
        <f>SUM(H58:H58)</f>
        <v>0</v>
      </c>
      <c r="I59" s="323"/>
    </row>
    <row r="60" spans="1:12">
      <c r="A60" s="176"/>
      <c r="B60" s="176"/>
      <c r="C60" s="176"/>
      <c r="D60" s="176"/>
      <c r="E60" s="176"/>
      <c r="F60" s="176"/>
      <c r="G60" s="114"/>
      <c r="H60" s="163"/>
      <c r="I60" s="50"/>
    </row>
    <row r="61" spans="1:12">
      <c r="A61" s="311" t="s">
        <v>197</v>
      </c>
      <c r="B61" s="311"/>
      <c r="C61" s="311"/>
      <c r="D61" s="311"/>
      <c r="E61" s="311"/>
      <c r="F61" s="311"/>
      <c r="G61" s="311"/>
      <c r="H61" s="311"/>
      <c r="I61" s="311"/>
    </row>
    <row r="62" spans="1:12">
      <c r="A62" s="276"/>
      <c r="B62" s="276"/>
      <c r="C62" s="276"/>
      <c r="D62" s="276"/>
      <c r="E62" s="276"/>
      <c r="F62" s="276"/>
      <c r="G62" s="276"/>
      <c r="H62" s="276"/>
      <c r="I62" s="276"/>
    </row>
    <row r="63" spans="1:12" ht="16.5" thickBot="1">
      <c r="A63" s="276"/>
      <c r="B63" s="276"/>
      <c r="C63" s="276"/>
      <c r="D63" s="276"/>
      <c r="E63" s="276"/>
      <c r="F63" s="276"/>
      <c r="G63" s="276"/>
      <c r="H63" s="276"/>
      <c r="I63" s="276"/>
    </row>
    <row r="64" spans="1:12" ht="35.25" customHeight="1" thickBot="1">
      <c r="A64" s="52"/>
      <c r="B64" s="53"/>
      <c r="D64" s="351" t="s">
        <v>92</v>
      </c>
      <c r="E64" s="352"/>
      <c r="F64" s="352"/>
      <c r="G64" s="353"/>
      <c r="H64" s="55" t="s">
        <v>93</v>
      </c>
      <c r="I64" s="278"/>
    </row>
    <row r="65" spans="1:12" ht="35.25" customHeight="1">
      <c r="A65" s="52"/>
      <c r="B65" s="53"/>
      <c r="D65" s="285"/>
      <c r="E65" s="286"/>
      <c r="F65" s="287"/>
      <c r="G65" s="215"/>
      <c r="H65" s="288"/>
      <c r="I65" s="278"/>
    </row>
    <row r="66" spans="1:12" ht="16.5" thickBot="1">
      <c r="A66" s="50"/>
      <c r="B66" s="51"/>
      <c r="D66" s="68">
        <f>SUM(H30)</f>
        <v>145460.78628571428</v>
      </c>
      <c r="E66" s="69">
        <f>SUM(H44)</f>
        <v>248.5</v>
      </c>
      <c r="F66" s="69">
        <f>SUM(H52)</f>
        <v>125.23809523809523</v>
      </c>
      <c r="G66" s="283">
        <f>SUM(H59)</f>
        <v>0</v>
      </c>
      <c r="H66" s="284">
        <f>SUM(D66:G66)</f>
        <v>145834.52438095238</v>
      </c>
      <c r="I66" s="278"/>
    </row>
    <row r="70" spans="1:12" ht="31.5" customHeight="1">
      <c r="A70" s="343" t="s">
        <v>31</v>
      </c>
      <c r="B70" s="343"/>
      <c r="C70" s="343"/>
      <c r="D70" s="343"/>
      <c r="E70" s="343"/>
      <c r="F70" s="343"/>
      <c r="G70" s="343"/>
      <c r="H70" s="343"/>
      <c r="I70" s="343"/>
    </row>
    <row r="72" spans="1:12" ht="26.25" customHeight="1">
      <c r="A72" s="354" t="s">
        <v>32</v>
      </c>
      <c r="B72" s="354"/>
      <c r="C72" s="354"/>
      <c r="D72" s="354"/>
      <c r="E72" s="354"/>
      <c r="F72" s="354"/>
      <c r="G72" s="354"/>
      <c r="H72" s="354"/>
      <c r="I72" s="354"/>
    </row>
    <row r="73" spans="1:12" ht="16.5" thickBot="1"/>
    <row r="74" spans="1:12" ht="16.5" hidden="1" thickBot="1"/>
    <row r="75" spans="1:12" ht="93.75" customHeight="1">
      <c r="A75" s="28" t="s">
        <v>1</v>
      </c>
      <c r="B75" s="85" t="s">
        <v>33</v>
      </c>
      <c r="C75" s="85" t="s">
        <v>34</v>
      </c>
      <c r="D75" s="85" t="s">
        <v>35</v>
      </c>
      <c r="E75" s="85" t="s">
        <v>36</v>
      </c>
      <c r="F75" s="85" t="s">
        <v>37</v>
      </c>
      <c r="G75" s="85" t="s">
        <v>38</v>
      </c>
      <c r="H75" s="85" t="s">
        <v>39</v>
      </c>
      <c r="I75" s="29" t="s">
        <v>40</v>
      </c>
    </row>
    <row r="76" spans="1:12" ht="16.5" thickBot="1">
      <c r="A76" s="30">
        <v>1</v>
      </c>
      <c r="B76" s="31">
        <v>1</v>
      </c>
      <c r="C76" s="31">
        <v>2</v>
      </c>
      <c r="D76" s="31">
        <v>3</v>
      </c>
      <c r="E76" s="31">
        <v>4</v>
      </c>
      <c r="F76" s="31">
        <v>5</v>
      </c>
      <c r="G76" s="31" t="s">
        <v>41</v>
      </c>
      <c r="H76" s="31">
        <v>7</v>
      </c>
      <c r="I76" s="32" t="s">
        <v>42</v>
      </c>
    </row>
    <row r="77" spans="1:12">
      <c r="A77" s="355" t="s">
        <v>43</v>
      </c>
      <c r="B77" s="356"/>
      <c r="C77" s="356"/>
      <c r="D77" s="356"/>
      <c r="E77" s="356"/>
      <c r="F77" s="356"/>
      <c r="G77" s="356"/>
      <c r="H77" s="356"/>
      <c r="I77" s="357"/>
    </row>
    <row r="78" spans="1:12" s="108" customFormat="1" ht="21" customHeight="1">
      <c r="A78" s="102">
        <v>1</v>
      </c>
      <c r="B78" s="106" t="s">
        <v>48</v>
      </c>
      <c r="C78" s="103" t="s">
        <v>46</v>
      </c>
      <c r="D78" s="104">
        <v>3600</v>
      </c>
      <c r="E78" s="104">
        <f>B20</f>
        <v>12140</v>
      </c>
      <c r="F78" s="105">
        <f>B21</f>
        <v>578.09523809523807</v>
      </c>
      <c r="G78" s="214">
        <f>D78*F78/E78</f>
        <v>171.42857142857142</v>
      </c>
      <c r="H78" s="236">
        <v>7.5625</v>
      </c>
      <c r="I78" s="107">
        <f>G78*H78</f>
        <v>1296.4285714285713</v>
      </c>
      <c r="L78" s="204">
        <f>D78*H78</f>
        <v>27225</v>
      </c>
    </row>
    <row r="79" spans="1:12" s="108" customFormat="1" ht="20.25" customHeight="1">
      <c r="A79" s="102">
        <v>2</v>
      </c>
      <c r="B79" s="106" t="s">
        <v>49</v>
      </c>
      <c r="C79" s="103" t="s">
        <v>142</v>
      </c>
      <c r="D79" s="104">
        <v>35</v>
      </c>
      <c r="E79" s="104">
        <f>SUM(B20)</f>
        <v>12140</v>
      </c>
      <c r="F79" s="105">
        <f>SUM(B21)</f>
        <v>578.09523809523807</v>
      </c>
      <c r="G79" s="214">
        <f t="shared" ref="G79:G81" si="2">D79*F79/E79</f>
        <v>1.6666666666666665</v>
      </c>
      <c r="H79" s="105">
        <v>1710</v>
      </c>
      <c r="I79" s="107">
        <f t="shared" ref="I79:I81" si="3">G79*H79</f>
        <v>2849.9999999999995</v>
      </c>
      <c r="L79" s="204">
        <f t="shared" ref="L79:L81" si="4">D79*H79</f>
        <v>59850</v>
      </c>
    </row>
    <row r="80" spans="1:12" s="108" customFormat="1" ht="15.75" customHeight="1">
      <c r="A80" s="102">
        <v>3</v>
      </c>
      <c r="B80" s="196" t="s">
        <v>44</v>
      </c>
      <c r="C80" s="103" t="s">
        <v>47</v>
      </c>
      <c r="D80" s="104">
        <v>56</v>
      </c>
      <c r="E80" s="104">
        <f>B20</f>
        <v>12140</v>
      </c>
      <c r="F80" s="105">
        <f>B21</f>
        <v>578.09523809523807</v>
      </c>
      <c r="G80" s="214">
        <f t="shared" si="2"/>
        <v>2.6666666666666665</v>
      </c>
      <c r="H80" s="105">
        <v>32.5</v>
      </c>
      <c r="I80" s="107">
        <f t="shared" si="3"/>
        <v>86.666666666666657</v>
      </c>
      <c r="L80" s="204">
        <f t="shared" si="4"/>
        <v>1820</v>
      </c>
    </row>
    <row r="81" spans="1:12" s="108" customFormat="1" ht="20.25" customHeight="1" thickBot="1">
      <c r="A81" s="102">
        <v>4</v>
      </c>
      <c r="B81" s="196" t="s">
        <v>45</v>
      </c>
      <c r="C81" s="103" t="s">
        <v>47</v>
      </c>
      <c r="D81" s="104">
        <v>50</v>
      </c>
      <c r="E81" s="104">
        <f>B20</f>
        <v>12140</v>
      </c>
      <c r="F81" s="105">
        <f>B21</f>
        <v>578.09523809523807</v>
      </c>
      <c r="G81" s="214">
        <f t="shared" si="2"/>
        <v>2.3809523809523809</v>
      </c>
      <c r="H81" s="105">
        <v>29.6</v>
      </c>
      <c r="I81" s="107">
        <f t="shared" si="3"/>
        <v>70.476190476190482</v>
      </c>
      <c r="L81" s="204">
        <f t="shared" si="4"/>
        <v>1480</v>
      </c>
    </row>
    <row r="82" spans="1:12" ht="31.5" customHeight="1" thickBot="1">
      <c r="A82" s="315" t="s">
        <v>56</v>
      </c>
      <c r="B82" s="316"/>
      <c r="C82" s="316"/>
      <c r="D82" s="316"/>
      <c r="E82" s="316"/>
      <c r="F82" s="316"/>
      <c r="G82" s="317"/>
      <c r="H82" s="19"/>
      <c r="I82" s="66">
        <f>SUM(I78:I81)</f>
        <v>4303.5714285714284</v>
      </c>
    </row>
    <row r="84" spans="1:12" ht="24" customHeight="1">
      <c r="A84" s="311" t="s">
        <v>50</v>
      </c>
      <c r="B84" s="311"/>
      <c r="C84" s="311"/>
      <c r="D84" s="311"/>
      <c r="E84" s="311"/>
      <c r="F84" s="311"/>
      <c r="G84" s="311"/>
      <c r="H84" s="311"/>
      <c r="I84" s="311"/>
    </row>
    <row r="85" spans="1:12" ht="16.5" thickBot="1"/>
    <row r="86" spans="1:12" ht="94.5">
      <c r="A86" s="28" t="s">
        <v>1</v>
      </c>
      <c r="B86" s="85" t="s">
        <v>33</v>
      </c>
      <c r="C86" s="85" t="s">
        <v>34</v>
      </c>
      <c r="D86" s="85" t="s">
        <v>35</v>
      </c>
      <c r="E86" s="85" t="s">
        <v>36</v>
      </c>
      <c r="F86" s="85" t="s">
        <v>37</v>
      </c>
      <c r="G86" s="85" t="s">
        <v>38</v>
      </c>
      <c r="H86" s="85" t="s">
        <v>39</v>
      </c>
      <c r="I86" s="29" t="s">
        <v>40</v>
      </c>
    </row>
    <row r="87" spans="1:12" ht="16.5" thickBot="1">
      <c r="A87" s="30">
        <v>1</v>
      </c>
      <c r="B87" s="31">
        <v>1</v>
      </c>
      <c r="C87" s="31">
        <v>2</v>
      </c>
      <c r="D87" s="31">
        <v>3</v>
      </c>
      <c r="E87" s="31">
        <v>4</v>
      </c>
      <c r="F87" s="31">
        <v>5</v>
      </c>
      <c r="G87" s="31" t="s">
        <v>41</v>
      </c>
      <c r="H87" s="31">
        <v>7</v>
      </c>
      <c r="I87" s="32" t="s">
        <v>42</v>
      </c>
    </row>
    <row r="88" spans="1:12">
      <c r="A88" s="312" t="s">
        <v>51</v>
      </c>
      <c r="B88" s="313"/>
      <c r="C88" s="313"/>
      <c r="D88" s="313"/>
      <c r="E88" s="313"/>
      <c r="F88" s="313"/>
      <c r="G88" s="313"/>
      <c r="H88" s="313"/>
      <c r="I88" s="314"/>
    </row>
    <row r="89" spans="1:12" hidden="1">
      <c r="A89" s="102"/>
      <c r="B89" s="208"/>
      <c r="C89" s="103"/>
      <c r="D89" s="210"/>
      <c r="E89" s="211"/>
      <c r="F89" s="212"/>
      <c r="G89" s="210"/>
      <c r="H89" s="213"/>
      <c r="I89" s="213"/>
    </row>
    <row r="90" spans="1:12" ht="16.5" thickBot="1">
      <c r="A90" s="102"/>
      <c r="B90" s="208"/>
      <c r="C90" s="103"/>
      <c r="D90" s="210"/>
      <c r="E90" s="211"/>
      <c r="F90" s="212"/>
      <c r="G90" s="210"/>
      <c r="H90" s="105"/>
      <c r="I90" s="213"/>
      <c r="L90" s="1">
        <f>D90*H90</f>
        <v>0</v>
      </c>
    </row>
    <row r="91" spans="1:12" hidden="1">
      <c r="A91" s="102"/>
      <c r="B91" s="208"/>
      <c r="C91" s="103"/>
      <c r="D91" s="210"/>
      <c r="E91" s="211"/>
      <c r="F91" s="212"/>
      <c r="G91" s="210"/>
      <c r="H91" s="213"/>
      <c r="I91" s="213"/>
    </row>
    <row r="92" spans="1:12" hidden="1">
      <c r="A92" s="102"/>
      <c r="B92" s="208"/>
      <c r="C92" s="103"/>
      <c r="D92" s="210"/>
      <c r="E92" s="211"/>
      <c r="F92" s="212"/>
      <c r="G92" s="210"/>
      <c r="H92" s="213"/>
      <c r="I92" s="213"/>
    </row>
    <row r="93" spans="1:12" hidden="1">
      <c r="A93" s="102"/>
      <c r="B93" s="208"/>
      <c r="C93" s="103"/>
      <c r="D93" s="210"/>
      <c r="E93" s="211"/>
      <c r="F93" s="212"/>
      <c r="G93" s="210"/>
      <c r="H93" s="213"/>
      <c r="I93" s="213"/>
    </row>
    <row r="94" spans="1:12" hidden="1">
      <c r="A94" s="102"/>
      <c r="B94" s="208"/>
      <c r="C94" s="103"/>
      <c r="D94" s="210"/>
      <c r="E94" s="211"/>
      <c r="F94" s="212"/>
      <c r="G94" s="210"/>
      <c r="H94" s="213"/>
      <c r="I94" s="213"/>
    </row>
    <row r="95" spans="1:12" ht="16.5" hidden="1" thickBot="1">
      <c r="A95" s="102"/>
      <c r="B95" s="208"/>
      <c r="C95" s="103"/>
      <c r="D95" s="104"/>
      <c r="E95" s="104"/>
      <c r="F95" s="105"/>
      <c r="G95" s="210"/>
      <c r="H95" s="214"/>
      <c r="I95" s="213"/>
    </row>
    <row r="96" spans="1:12" ht="39.75" customHeight="1" thickBot="1">
      <c r="A96" s="315" t="s">
        <v>57</v>
      </c>
      <c r="B96" s="316"/>
      <c r="C96" s="316"/>
      <c r="D96" s="316"/>
      <c r="E96" s="316"/>
      <c r="F96" s="316"/>
      <c r="G96" s="317"/>
      <c r="H96" s="19"/>
      <c r="I96" s="238">
        <f>SUM(I89:I95)</f>
        <v>0</v>
      </c>
    </row>
    <row r="98" spans="1:12" ht="24" customHeight="1">
      <c r="A98" s="311" t="s">
        <v>52</v>
      </c>
      <c r="B98" s="311"/>
      <c r="C98" s="311"/>
      <c r="D98" s="311"/>
      <c r="E98" s="311"/>
      <c r="F98" s="311"/>
      <c r="G98" s="311"/>
      <c r="H98" s="311"/>
      <c r="I98" s="311"/>
    </row>
    <row r="99" spans="1:12" ht="16.5" thickBot="1"/>
    <row r="100" spans="1:12" ht="94.5">
      <c r="A100" s="28" t="s">
        <v>1</v>
      </c>
      <c r="B100" s="85" t="s">
        <v>33</v>
      </c>
      <c r="C100" s="85" t="s">
        <v>34</v>
      </c>
      <c r="D100" s="85" t="s">
        <v>35</v>
      </c>
      <c r="E100" s="85" t="s">
        <v>36</v>
      </c>
      <c r="F100" s="85" t="s">
        <v>37</v>
      </c>
      <c r="G100" s="85" t="s">
        <v>38</v>
      </c>
      <c r="H100" s="85" t="s">
        <v>39</v>
      </c>
      <c r="I100" s="29" t="s">
        <v>40</v>
      </c>
    </row>
    <row r="101" spans="1:12" ht="16.5" thickBot="1">
      <c r="A101" s="30">
        <v>1</v>
      </c>
      <c r="B101" s="31">
        <v>1</v>
      </c>
      <c r="C101" s="31">
        <v>2</v>
      </c>
      <c r="D101" s="31">
        <v>3</v>
      </c>
      <c r="E101" s="31">
        <v>4</v>
      </c>
      <c r="F101" s="31">
        <v>5</v>
      </c>
      <c r="G101" s="31" t="s">
        <v>41</v>
      </c>
      <c r="H101" s="31">
        <v>7</v>
      </c>
      <c r="I101" s="32" t="s">
        <v>42</v>
      </c>
    </row>
    <row r="102" spans="1:12">
      <c r="A102" s="312" t="s">
        <v>53</v>
      </c>
      <c r="B102" s="313"/>
      <c r="C102" s="313"/>
      <c r="D102" s="313"/>
      <c r="E102" s="313"/>
      <c r="F102" s="313"/>
      <c r="G102" s="313"/>
      <c r="H102" s="313"/>
      <c r="I102" s="314"/>
    </row>
    <row r="103" spans="1:12" s="108" customFormat="1" ht="16.5" thickBot="1">
      <c r="A103" s="102" t="s">
        <v>112</v>
      </c>
      <c r="B103" s="103" t="s">
        <v>112</v>
      </c>
      <c r="C103" s="103" t="s">
        <v>112</v>
      </c>
      <c r="D103" s="103">
        <v>0</v>
      </c>
      <c r="E103" s="104">
        <v>0</v>
      </c>
      <c r="F103" s="115">
        <v>0</v>
      </c>
      <c r="G103" s="103">
        <v>0</v>
      </c>
      <c r="H103" s="103">
        <v>0</v>
      </c>
      <c r="I103" s="107">
        <v>0</v>
      </c>
    </row>
    <row r="104" spans="1:12" ht="31.5" customHeight="1" thickBot="1">
      <c r="A104" s="315" t="s">
        <v>58</v>
      </c>
      <c r="B104" s="316"/>
      <c r="C104" s="316"/>
      <c r="D104" s="316"/>
      <c r="E104" s="316"/>
      <c r="F104" s="316"/>
      <c r="G104" s="317"/>
      <c r="H104" s="19"/>
      <c r="I104" s="66">
        <f>SUM(I103:I103)</f>
        <v>0</v>
      </c>
    </row>
    <row r="106" spans="1:12">
      <c r="A106" s="311" t="s">
        <v>54</v>
      </c>
      <c r="B106" s="311"/>
      <c r="C106" s="311"/>
      <c r="D106" s="311"/>
      <c r="E106" s="311"/>
      <c r="F106" s="311"/>
      <c r="G106" s="311"/>
      <c r="H106" s="311"/>
      <c r="I106" s="311"/>
    </row>
    <row r="107" spans="1:12" ht="16.5" thickBot="1"/>
    <row r="108" spans="1:12" ht="94.5">
      <c r="A108" s="28" t="s">
        <v>1</v>
      </c>
      <c r="B108" s="85" t="s">
        <v>33</v>
      </c>
      <c r="C108" s="85" t="s">
        <v>34</v>
      </c>
      <c r="D108" s="85" t="s">
        <v>35</v>
      </c>
      <c r="E108" s="85" t="s">
        <v>36</v>
      </c>
      <c r="F108" s="85" t="s">
        <v>37</v>
      </c>
      <c r="G108" s="85" t="s">
        <v>38</v>
      </c>
      <c r="H108" s="85" t="s">
        <v>39</v>
      </c>
      <c r="I108" s="41" t="s">
        <v>40</v>
      </c>
      <c r="J108" s="43" t="s">
        <v>62</v>
      </c>
    </row>
    <row r="109" spans="1:12" ht="16.5" thickBot="1">
      <c r="A109" s="30">
        <v>1</v>
      </c>
      <c r="B109" s="31">
        <v>1</v>
      </c>
      <c r="C109" s="31">
        <v>2</v>
      </c>
      <c r="D109" s="31">
        <v>3</v>
      </c>
      <c r="E109" s="31">
        <v>4</v>
      </c>
      <c r="F109" s="31">
        <v>5</v>
      </c>
      <c r="G109" s="31" t="s">
        <v>41</v>
      </c>
      <c r="H109" s="31">
        <v>7</v>
      </c>
      <c r="I109" s="42" t="s">
        <v>63</v>
      </c>
      <c r="J109" s="45">
        <v>9</v>
      </c>
    </row>
    <row r="110" spans="1:12">
      <c r="A110" s="312" t="s">
        <v>55</v>
      </c>
      <c r="B110" s="313"/>
      <c r="C110" s="313"/>
      <c r="D110" s="313"/>
      <c r="E110" s="313"/>
      <c r="F110" s="313"/>
      <c r="G110" s="313"/>
      <c r="H110" s="313"/>
      <c r="I110" s="313"/>
      <c r="J110" s="44"/>
    </row>
    <row r="111" spans="1:12" s="108" customFormat="1" ht="32.25" thickBot="1">
      <c r="A111" s="102" t="s">
        <v>133</v>
      </c>
      <c r="B111" s="218" t="s">
        <v>168</v>
      </c>
      <c r="C111" s="210" t="s">
        <v>156</v>
      </c>
      <c r="D111" s="104">
        <v>12</v>
      </c>
      <c r="E111" s="104">
        <f>E127</f>
        <v>12140</v>
      </c>
      <c r="F111" s="105">
        <f>F127</f>
        <v>578.09523809523807</v>
      </c>
      <c r="G111" s="103">
        <f>D111*F111/E111</f>
        <v>0.5714285714285714</v>
      </c>
      <c r="H111" s="105">
        <v>1666.6666666666667</v>
      </c>
      <c r="I111" s="110">
        <f>G111*H111*J111</f>
        <v>11428.571428571429</v>
      </c>
      <c r="J111" s="156">
        <v>12</v>
      </c>
      <c r="L111" s="108">
        <f>D111*H111</f>
        <v>20000</v>
      </c>
    </row>
    <row r="112" spans="1:12" ht="31.5" customHeight="1" thickBot="1">
      <c r="A112" s="315" t="s">
        <v>59</v>
      </c>
      <c r="B112" s="316"/>
      <c r="C112" s="316"/>
      <c r="D112" s="316"/>
      <c r="E112" s="316"/>
      <c r="F112" s="316"/>
      <c r="G112" s="317"/>
      <c r="H112" s="19"/>
      <c r="I112" s="19">
        <f>SUM(I111:I111)</f>
        <v>11428.571428571429</v>
      </c>
      <c r="J112" s="77"/>
    </row>
    <row r="114" spans="1:12">
      <c r="A114" s="311" t="s">
        <v>60</v>
      </c>
      <c r="B114" s="311"/>
      <c r="C114" s="311"/>
      <c r="D114" s="311"/>
      <c r="E114" s="311"/>
      <c r="F114" s="311"/>
      <c r="G114" s="311"/>
      <c r="H114" s="311"/>
      <c r="I114" s="311"/>
    </row>
    <row r="115" spans="1:12" ht="16.5" thickBot="1"/>
    <row r="116" spans="1:12" ht="94.5">
      <c r="A116" s="28" t="s">
        <v>1</v>
      </c>
      <c r="B116" s="85" t="s">
        <v>33</v>
      </c>
      <c r="C116" s="85" t="s">
        <v>34</v>
      </c>
      <c r="D116" s="85" t="s">
        <v>35</v>
      </c>
      <c r="E116" s="85" t="s">
        <v>36</v>
      </c>
      <c r="F116" s="85" t="s">
        <v>37</v>
      </c>
      <c r="G116" s="85" t="s">
        <v>38</v>
      </c>
      <c r="H116" s="85" t="s">
        <v>39</v>
      </c>
      <c r="I116" s="41" t="s">
        <v>40</v>
      </c>
      <c r="J116" s="43" t="s">
        <v>62</v>
      </c>
    </row>
    <row r="117" spans="1:12" ht="16.5" thickBot="1">
      <c r="A117" s="30">
        <v>1</v>
      </c>
      <c r="B117" s="31">
        <v>1</v>
      </c>
      <c r="C117" s="31">
        <v>2</v>
      </c>
      <c r="D117" s="31">
        <v>3</v>
      </c>
      <c r="E117" s="31">
        <v>4</v>
      </c>
      <c r="F117" s="31">
        <v>5</v>
      </c>
      <c r="G117" s="31" t="s">
        <v>41</v>
      </c>
      <c r="H117" s="31">
        <v>7</v>
      </c>
      <c r="I117" s="42" t="s">
        <v>42</v>
      </c>
      <c r="J117" s="45">
        <v>9</v>
      </c>
    </row>
    <row r="118" spans="1:12" ht="15.75" customHeight="1">
      <c r="A118" s="403" t="s">
        <v>61</v>
      </c>
      <c r="B118" s="404"/>
      <c r="C118" s="404"/>
      <c r="D118" s="404"/>
      <c r="E118" s="404"/>
      <c r="F118" s="404"/>
      <c r="G118" s="404"/>
      <c r="H118" s="404"/>
      <c r="I118" s="404"/>
      <c r="J118" s="405"/>
    </row>
    <row r="119" spans="1:12" ht="16.5" thickBot="1">
      <c r="A119" s="102">
        <v>1</v>
      </c>
      <c r="B119" s="235" t="s">
        <v>184</v>
      </c>
      <c r="C119" s="112" t="s">
        <v>156</v>
      </c>
      <c r="D119" s="104">
        <v>4</v>
      </c>
      <c r="E119" s="104">
        <f>B20</f>
        <v>12140</v>
      </c>
      <c r="F119" s="214">
        <f>B21</f>
        <v>578.09523809523807</v>
      </c>
      <c r="G119" s="214">
        <f>D119*F119/E119</f>
        <v>0.19047619047619047</v>
      </c>
      <c r="H119" s="105">
        <v>3150</v>
      </c>
      <c r="I119" s="110">
        <f>G119*H119*J119</f>
        <v>7200</v>
      </c>
      <c r="J119" s="111">
        <v>12</v>
      </c>
      <c r="L119" s="1">
        <f>D119*H119</f>
        <v>12600</v>
      </c>
    </row>
    <row r="120" spans="1:12" ht="31.5" customHeight="1" thickBot="1">
      <c r="A120" s="315" t="s">
        <v>64</v>
      </c>
      <c r="B120" s="316"/>
      <c r="C120" s="316"/>
      <c r="D120" s="316"/>
      <c r="E120" s="316"/>
      <c r="F120" s="316"/>
      <c r="G120" s="317"/>
      <c r="H120" s="19"/>
      <c r="I120" s="81">
        <f>SUM(I119:I119)</f>
        <v>7200</v>
      </c>
      <c r="J120" s="77"/>
    </row>
    <row r="122" spans="1:12">
      <c r="A122" s="311" t="s">
        <v>65</v>
      </c>
      <c r="B122" s="311"/>
      <c r="C122" s="311"/>
      <c r="D122" s="311"/>
      <c r="E122" s="311"/>
      <c r="F122" s="311"/>
      <c r="G122" s="311"/>
      <c r="H122" s="311"/>
      <c r="I122" s="311"/>
    </row>
    <row r="123" spans="1:12" ht="16.5" thickBot="1"/>
    <row r="124" spans="1:12" ht="94.5">
      <c r="A124" s="28" t="s">
        <v>1</v>
      </c>
      <c r="B124" s="85" t="s">
        <v>2</v>
      </c>
      <c r="C124" s="85" t="s">
        <v>34</v>
      </c>
      <c r="D124" s="85" t="s">
        <v>67</v>
      </c>
      <c r="E124" s="85" t="s">
        <v>36</v>
      </c>
      <c r="F124" s="85" t="s">
        <v>37</v>
      </c>
      <c r="G124" s="85" t="s">
        <v>38</v>
      </c>
      <c r="H124" s="85" t="s">
        <v>39</v>
      </c>
      <c r="I124" s="29" t="s">
        <v>40</v>
      </c>
    </row>
    <row r="125" spans="1:12" ht="16.5" thickBot="1">
      <c r="A125" s="30">
        <v>1</v>
      </c>
      <c r="B125" s="31">
        <v>1</v>
      </c>
      <c r="C125" s="31">
        <v>2</v>
      </c>
      <c r="D125" s="31">
        <v>3</v>
      </c>
      <c r="E125" s="31">
        <v>4</v>
      </c>
      <c r="F125" s="31">
        <v>5</v>
      </c>
      <c r="G125" s="31" t="s">
        <v>41</v>
      </c>
      <c r="H125" s="31">
        <v>7</v>
      </c>
      <c r="I125" s="32" t="s">
        <v>42</v>
      </c>
    </row>
    <row r="126" spans="1:12">
      <c r="A126" s="312" t="s">
        <v>66</v>
      </c>
      <c r="B126" s="313"/>
      <c r="C126" s="313"/>
      <c r="D126" s="313"/>
      <c r="E126" s="313"/>
      <c r="F126" s="313"/>
      <c r="G126" s="313"/>
      <c r="H126" s="313"/>
      <c r="I126" s="314"/>
    </row>
    <row r="127" spans="1:12" s="108" customFormat="1">
      <c r="A127" s="5">
        <v>1</v>
      </c>
      <c r="B127" s="113" t="s">
        <v>115</v>
      </c>
      <c r="C127" s="103" t="s">
        <v>130</v>
      </c>
      <c r="D127" s="104">
        <v>1</v>
      </c>
      <c r="E127" s="104">
        <f>SUM(B20)</f>
        <v>12140</v>
      </c>
      <c r="F127" s="105">
        <f>SUM(B21)</f>
        <v>578.09523809523807</v>
      </c>
      <c r="G127" s="214">
        <f>D127*F127/E127</f>
        <v>4.7619047619047616E-2</v>
      </c>
      <c r="H127" s="105">
        <v>195812.28</v>
      </c>
      <c r="I127" s="107">
        <f>G127*H127</f>
        <v>9324.3942857142847</v>
      </c>
    </row>
    <row r="128" spans="1:12" s="108" customFormat="1" ht="31.5">
      <c r="A128" s="5">
        <v>2</v>
      </c>
      <c r="B128" s="109" t="s">
        <v>116</v>
      </c>
      <c r="C128" s="103" t="s">
        <v>130</v>
      </c>
      <c r="D128" s="104">
        <v>1</v>
      </c>
      <c r="E128" s="104">
        <f>SUM(B20)</f>
        <v>12140</v>
      </c>
      <c r="F128" s="105">
        <f>SUM(B21)</f>
        <v>578.09523809523807</v>
      </c>
      <c r="G128" s="214">
        <f t="shared" ref="G128:G139" si="5">D128*F128/E128</f>
        <v>4.7619047619047616E-2</v>
      </c>
      <c r="H128" s="105">
        <v>164142.44</v>
      </c>
      <c r="I128" s="107">
        <f t="shared" ref="I128:I143" si="6">G128*H128</f>
        <v>7816.3066666666664</v>
      </c>
    </row>
    <row r="129" spans="1:12" s="108" customFormat="1">
      <c r="A129" s="5">
        <v>3</v>
      </c>
      <c r="B129" s="109" t="s">
        <v>117</v>
      </c>
      <c r="C129" s="103" t="s">
        <v>130</v>
      </c>
      <c r="D129" s="104">
        <v>1</v>
      </c>
      <c r="E129" s="104">
        <f>SUM(B20)</f>
        <v>12140</v>
      </c>
      <c r="F129" s="105">
        <f>SUM(B21)</f>
        <v>578.09523809523807</v>
      </c>
      <c r="G129" s="214">
        <f t="shared" si="5"/>
        <v>4.7619047619047616E-2</v>
      </c>
      <c r="H129" s="105">
        <v>90233</v>
      </c>
      <c r="I129" s="107">
        <f t="shared" si="6"/>
        <v>4296.8095238095239</v>
      </c>
    </row>
    <row r="130" spans="1:12" s="108" customFormat="1">
      <c r="A130" s="5">
        <v>4</v>
      </c>
      <c r="B130" s="109" t="s">
        <v>118</v>
      </c>
      <c r="C130" s="103" t="s">
        <v>130</v>
      </c>
      <c r="D130" s="104">
        <v>1</v>
      </c>
      <c r="E130" s="104">
        <f>E129</f>
        <v>12140</v>
      </c>
      <c r="F130" s="105">
        <f>F129</f>
        <v>578.09523809523807</v>
      </c>
      <c r="G130" s="214">
        <f t="shared" si="5"/>
        <v>4.7619047619047616E-2</v>
      </c>
      <c r="H130" s="105">
        <v>80073</v>
      </c>
      <c r="I130" s="107">
        <f t="shared" si="6"/>
        <v>3813</v>
      </c>
    </row>
    <row r="131" spans="1:12" s="108" customFormat="1">
      <c r="A131" s="5">
        <v>5</v>
      </c>
      <c r="B131" s="109" t="s">
        <v>119</v>
      </c>
      <c r="C131" s="103" t="s">
        <v>130</v>
      </c>
      <c r="D131" s="104">
        <v>1</v>
      </c>
      <c r="E131" s="104">
        <f t="shared" ref="E131:F137" si="7">E130</f>
        <v>12140</v>
      </c>
      <c r="F131" s="105">
        <f t="shared" si="7"/>
        <v>578.09523809523807</v>
      </c>
      <c r="G131" s="214">
        <f t="shared" si="5"/>
        <v>4.7619047619047616E-2</v>
      </c>
      <c r="H131" s="105">
        <v>78120</v>
      </c>
      <c r="I131" s="107">
        <f t="shared" si="6"/>
        <v>3720</v>
      </c>
    </row>
    <row r="132" spans="1:12" s="108" customFormat="1">
      <c r="A132" s="5">
        <v>6</v>
      </c>
      <c r="B132" s="109" t="s">
        <v>120</v>
      </c>
      <c r="C132" s="103" t="s">
        <v>130</v>
      </c>
      <c r="D132" s="104">
        <v>1</v>
      </c>
      <c r="E132" s="104">
        <f>E131</f>
        <v>12140</v>
      </c>
      <c r="F132" s="105">
        <f>F131</f>
        <v>578.09523809523807</v>
      </c>
      <c r="G132" s="214">
        <f t="shared" si="5"/>
        <v>4.7619047619047616E-2</v>
      </c>
      <c r="H132" s="105">
        <v>62496</v>
      </c>
      <c r="I132" s="107">
        <f t="shared" si="6"/>
        <v>2976</v>
      </c>
    </row>
    <row r="133" spans="1:12" s="108" customFormat="1" ht="17.25" customHeight="1">
      <c r="A133" s="5">
        <v>7</v>
      </c>
      <c r="B133" s="109" t="s">
        <v>121</v>
      </c>
      <c r="C133" s="103" t="s">
        <v>130</v>
      </c>
      <c r="D133" s="104">
        <v>1</v>
      </c>
      <c r="E133" s="104">
        <f t="shared" ref="E133:E134" si="8">E132</f>
        <v>12140</v>
      </c>
      <c r="F133" s="105">
        <f t="shared" ref="F133:F134" si="9">F132</f>
        <v>578.09523809523807</v>
      </c>
      <c r="G133" s="214">
        <f t="shared" si="5"/>
        <v>4.7619047619047616E-2</v>
      </c>
      <c r="H133" s="105">
        <v>105681</v>
      </c>
      <c r="I133" s="107">
        <f>G133*H133</f>
        <v>5032.4285714285716</v>
      </c>
    </row>
    <row r="134" spans="1:12" s="108" customFormat="1" ht="15.75" customHeight="1">
      <c r="A134" s="5">
        <v>8</v>
      </c>
      <c r="B134" s="109" t="s">
        <v>122</v>
      </c>
      <c r="C134" s="103" t="s">
        <v>130</v>
      </c>
      <c r="D134" s="104">
        <v>1</v>
      </c>
      <c r="E134" s="104">
        <f t="shared" si="8"/>
        <v>12140</v>
      </c>
      <c r="F134" s="105">
        <f t="shared" si="9"/>
        <v>578.09523809523807</v>
      </c>
      <c r="G134" s="214">
        <f t="shared" si="5"/>
        <v>4.7619047619047616E-2</v>
      </c>
      <c r="H134" s="105">
        <v>52731</v>
      </c>
      <c r="I134" s="107">
        <f t="shared" ref="I134:I141" si="10">G134*H134</f>
        <v>2511</v>
      </c>
    </row>
    <row r="135" spans="1:12" s="108" customFormat="1">
      <c r="A135" s="5">
        <v>7</v>
      </c>
      <c r="B135" s="109" t="s">
        <v>123</v>
      </c>
      <c r="C135" s="103" t="s">
        <v>130</v>
      </c>
      <c r="D135" s="104">
        <v>1</v>
      </c>
      <c r="E135" s="104">
        <f>E127</f>
        <v>12140</v>
      </c>
      <c r="F135" s="105">
        <f>F127</f>
        <v>578.09523809523807</v>
      </c>
      <c r="G135" s="214">
        <f t="shared" si="5"/>
        <v>4.7619047619047616E-2</v>
      </c>
      <c r="H135" s="105">
        <v>44060</v>
      </c>
      <c r="I135" s="107">
        <f t="shared" si="10"/>
        <v>2098.0952380952381</v>
      </c>
    </row>
    <row r="136" spans="1:12" s="108" customFormat="1">
      <c r="A136" s="5">
        <v>8</v>
      </c>
      <c r="B136" s="109" t="s">
        <v>124</v>
      </c>
      <c r="C136" s="103" t="s">
        <v>130</v>
      </c>
      <c r="D136" s="104">
        <v>1</v>
      </c>
      <c r="E136" s="104">
        <f t="shared" si="7"/>
        <v>12140</v>
      </c>
      <c r="F136" s="105">
        <f t="shared" si="7"/>
        <v>578.09523809523807</v>
      </c>
      <c r="G136" s="214">
        <f t="shared" si="5"/>
        <v>4.7619047619047616E-2</v>
      </c>
      <c r="H136" s="105">
        <v>62496</v>
      </c>
      <c r="I136" s="107">
        <f t="shared" si="10"/>
        <v>2976</v>
      </c>
    </row>
    <row r="137" spans="1:12" s="108" customFormat="1">
      <c r="A137" s="5">
        <v>9</v>
      </c>
      <c r="B137" s="109" t="s">
        <v>125</v>
      </c>
      <c r="C137" s="103" t="s">
        <v>130</v>
      </c>
      <c r="D137" s="104">
        <v>1</v>
      </c>
      <c r="E137" s="104">
        <f t="shared" si="7"/>
        <v>12140</v>
      </c>
      <c r="F137" s="105">
        <f t="shared" ref="F137" si="11">F136</f>
        <v>578.09523809523807</v>
      </c>
      <c r="G137" s="214">
        <f t="shared" si="5"/>
        <v>4.7619047619047616E-2</v>
      </c>
      <c r="H137" s="105">
        <v>22030</v>
      </c>
      <c r="I137" s="107">
        <f t="shared" si="10"/>
        <v>1049.047619047619</v>
      </c>
    </row>
    <row r="138" spans="1:12" s="108" customFormat="1">
      <c r="A138" s="5">
        <v>10</v>
      </c>
      <c r="B138" s="109" t="s">
        <v>182</v>
      </c>
      <c r="C138" s="103" t="s">
        <v>130</v>
      </c>
      <c r="D138" s="104">
        <v>1</v>
      </c>
      <c r="E138" s="104">
        <f t="shared" ref="E138:F138" si="12">E137</f>
        <v>12140</v>
      </c>
      <c r="F138" s="105">
        <f t="shared" si="12"/>
        <v>578.09523809523807</v>
      </c>
      <c r="G138" s="214">
        <f t="shared" si="5"/>
        <v>4.7619047619047616E-2</v>
      </c>
      <c r="H138" s="105">
        <v>54684</v>
      </c>
      <c r="I138" s="107">
        <f t="shared" si="10"/>
        <v>2604</v>
      </c>
    </row>
    <row r="139" spans="1:12" s="108" customFormat="1" hidden="1">
      <c r="A139" s="5">
        <v>11</v>
      </c>
      <c r="B139" s="109"/>
      <c r="C139" s="103"/>
      <c r="D139" s="104"/>
      <c r="E139" s="104">
        <f t="shared" ref="E139:F139" si="13">E138</f>
        <v>12140</v>
      </c>
      <c r="F139" s="105">
        <f t="shared" si="13"/>
        <v>578.09523809523807</v>
      </c>
      <c r="G139" s="214">
        <f t="shared" si="5"/>
        <v>0</v>
      </c>
      <c r="H139" s="105">
        <v>22030</v>
      </c>
      <c r="I139" s="107"/>
    </row>
    <row r="140" spans="1:12" s="108" customFormat="1">
      <c r="A140" s="5">
        <v>12</v>
      </c>
      <c r="B140" s="109" t="s">
        <v>126</v>
      </c>
      <c r="C140" s="103" t="s">
        <v>130</v>
      </c>
      <c r="D140" s="104">
        <v>1</v>
      </c>
      <c r="E140" s="104">
        <f t="shared" ref="E140:F140" si="14">E139</f>
        <v>12140</v>
      </c>
      <c r="F140" s="105">
        <f t="shared" si="14"/>
        <v>578.09523809523807</v>
      </c>
      <c r="G140" s="214">
        <f>G127</f>
        <v>4.7619047619047616E-2</v>
      </c>
      <c r="H140" s="105">
        <v>26170</v>
      </c>
      <c r="I140" s="107">
        <f t="shared" si="10"/>
        <v>1246.1904761904761</v>
      </c>
    </row>
    <row r="141" spans="1:12" s="108" customFormat="1" ht="31.5">
      <c r="A141" s="5">
        <v>13</v>
      </c>
      <c r="B141" s="109" t="s">
        <v>127</v>
      </c>
      <c r="C141" s="103" t="s">
        <v>130</v>
      </c>
      <c r="D141" s="104">
        <v>1</v>
      </c>
      <c r="E141" s="104">
        <f t="shared" ref="E141:F141" si="15">E140</f>
        <v>12140</v>
      </c>
      <c r="F141" s="105">
        <f t="shared" si="15"/>
        <v>578.09523809523807</v>
      </c>
      <c r="G141" s="214">
        <f t="shared" ref="G141:G142" si="16">G128</f>
        <v>4.7619047619047616E-2</v>
      </c>
      <c r="H141" s="105">
        <v>44919</v>
      </c>
      <c r="I141" s="107">
        <f t="shared" si="10"/>
        <v>2139</v>
      </c>
    </row>
    <row r="142" spans="1:12" s="108" customFormat="1" ht="31.5">
      <c r="A142" s="5">
        <v>14</v>
      </c>
      <c r="B142" s="109" t="s">
        <v>136</v>
      </c>
      <c r="C142" s="103" t="s">
        <v>130</v>
      </c>
      <c r="D142" s="104">
        <v>1</v>
      </c>
      <c r="E142" s="104">
        <f t="shared" ref="E142:F142" si="17">E141</f>
        <v>12140</v>
      </c>
      <c r="F142" s="105">
        <f t="shared" si="17"/>
        <v>578.09523809523807</v>
      </c>
      <c r="G142" s="214">
        <f t="shared" si="16"/>
        <v>4.7619047619047616E-2</v>
      </c>
      <c r="H142" s="105">
        <v>88120</v>
      </c>
      <c r="I142" s="107">
        <f t="shared" si="6"/>
        <v>4196.1904761904761</v>
      </c>
    </row>
    <row r="143" spans="1:12" s="108" customFormat="1" ht="16.5" thickBot="1">
      <c r="A143" s="5">
        <v>15</v>
      </c>
      <c r="B143" s="109" t="s">
        <v>137</v>
      </c>
      <c r="C143" s="103" t="s">
        <v>130</v>
      </c>
      <c r="D143" s="104">
        <v>2</v>
      </c>
      <c r="E143" s="104">
        <f t="shared" ref="E143:F143" si="18">E142</f>
        <v>12140</v>
      </c>
      <c r="F143" s="105">
        <f t="shared" si="18"/>
        <v>578.09523809523807</v>
      </c>
      <c r="G143" s="214">
        <f>D143*F143/E143</f>
        <v>9.5238095238095233E-2</v>
      </c>
      <c r="H143" s="105">
        <v>82800</v>
      </c>
      <c r="I143" s="107">
        <f t="shared" si="6"/>
        <v>7885.7142857142853</v>
      </c>
      <c r="L143" s="204">
        <f>SUM(H127:H143)</f>
        <v>1276597.72</v>
      </c>
    </row>
    <row r="144" spans="1:12" ht="31.5" customHeight="1" thickBot="1">
      <c r="A144" s="315" t="s">
        <v>68</v>
      </c>
      <c r="B144" s="316"/>
      <c r="C144" s="316"/>
      <c r="D144" s="316"/>
      <c r="E144" s="316"/>
      <c r="F144" s="316"/>
      <c r="G144" s="317"/>
      <c r="H144" s="19"/>
      <c r="I144" s="238">
        <f>SUM(I127:I143)</f>
        <v>63684.17714285713</v>
      </c>
    </row>
    <row r="146" spans="1:12" ht="27.75" customHeight="1">
      <c r="A146" s="311" t="s">
        <v>69</v>
      </c>
      <c r="B146" s="311"/>
      <c r="C146" s="311"/>
      <c r="D146" s="311"/>
      <c r="E146" s="311"/>
      <c r="F146" s="311"/>
      <c r="G146" s="311"/>
      <c r="H146" s="311"/>
      <c r="I146" s="311"/>
    </row>
    <row r="147" spans="1:12" ht="16.5" thickBot="1"/>
    <row r="148" spans="1:12" ht="94.5">
      <c r="A148" s="28" t="s">
        <v>1</v>
      </c>
      <c r="B148" s="85" t="s">
        <v>2</v>
      </c>
      <c r="C148" s="85" t="s">
        <v>34</v>
      </c>
      <c r="D148" s="85" t="s">
        <v>67</v>
      </c>
      <c r="E148" s="85" t="s">
        <v>36</v>
      </c>
      <c r="F148" s="85" t="s">
        <v>37</v>
      </c>
      <c r="G148" s="85" t="s">
        <v>38</v>
      </c>
      <c r="H148" s="85" t="s">
        <v>39</v>
      </c>
      <c r="I148" s="29" t="s">
        <v>40</v>
      </c>
    </row>
    <row r="149" spans="1:12" ht="16.5" thickBot="1">
      <c r="A149" s="30">
        <v>1</v>
      </c>
      <c r="B149" s="31">
        <v>1</v>
      </c>
      <c r="C149" s="31">
        <v>2</v>
      </c>
      <c r="D149" s="31">
        <v>3</v>
      </c>
      <c r="E149" s="31">
        <v>4</v>
      </c>
      <c r="F149" s="31">
        <v>5</v>
      </c>
      <c r="G149" s="31" t="s">
        <v>41</v>
      </c>
      <c r="H149" s="31">
        <v>7</v>
      </c>
      <c r="I149" s="32" t="s">
        <v>42</v>
      </c>
    </row>
    <row r="150" spans="1:12">
      <c r="A150" s="312" t="s">
        <v>70</v>
      </c>
      <c r="B150" s="313"/>
      <c r="C150" s="313"/>
      <c r="D150" s="313"/>
      <c r="E150" s="313"/>
      <c r="F150" s="313"/>
      <c r="G150" s="313"/>
      <c r="H150" s="313"/>
      <c r="I150" s="314"/>
    </row>
    <row r="151" spans="1:12" s="108" customFormat="1" ht="47.25">
      <c r="A151" s="102" t="s">
        <v>133</v>
      </c>
      <c r="B151" s="197" t="s">
        <v>192</v>
      </c>
      <c r="C151" s="103" t="s">
        <v>156</v>
      </c>
      <c r="D151" s="104">
        <v>1</v>
      </c>
      <c r="E151" s="104">
        <f>B20</f>
        <v>12140</v>
      </c>
      <c r="F151" s="105">
        <f>E29</f>
        <v>578.09523809523807</v>
      </c>
      <c r="G151" s="103">
        <f t="shared" ref="G151:G153" si="19">D151*F151/E151</f>
        <v>4.7619047619047616E-2</v>
      </c>
      <c r="H151" s="105">
        <v>10225</v>
      </c>
      <c r="I151" s="107">
        <f>G151*H151</f>
        <v>486.90476190476187</v>
      </c>
      <c r="L151" s="108">
        <f>D151*H151</f>
        <v>10225</v>
      </c>
    </row>
    <row r="152" spans="1:12" s="108" customFormat="1" ht="31.5">
      <c r="A152" s="158" t="s">
        <v>162</v>
      </c>
      <c r="B152" s="234" t="s">
        <v>132</v>
      </c>
      <c r="C152" s="159" t="s">
        <v>156</v>
      </c>
      <c r="D152" s="160">
        <v>1</v>
      </c>
      <c r="E152" s="160">
        <f>E151</f>
        <v>12140</v>
      </c>
      <c r="F152" s="188">
        <f>F151</f>
        <v>578.09523809523807</v>
      </c>
      <c r="G152" s="159">
        <f t="shared" si="19"/>
        <v>4.7619047619047616E-2</v>
      </c>
      <c r="H152" s="105">
        <v>15000</v>
      </c>
      <c r="I152" s="107">
        <f t="shared" ref="I152:I153" si="20">G152*H152</f>
        <v>714.28571428571422</v>
      </c>
      <c r="L152" s="108">
        <f t="shared" ref="L152:L153" si="21">D152*H152</f>
        <v>15000</v>
      </c>
    </row>
    <row r="153" spans="1:12" s="108" customFormat="1" ht="28.5" customHeight="1" thickBot="1">
      <c r="A153" s="102" t="s">
        <v>163</v>
      </c>
      <c r="B153" s="240" t="s">
        <v>185</v>
      </c>
      <c r="C153" s="103" t="s">
        <v>156</v>
      </c>
      <c r="D153" s="104">
        <v>1</v>
      </c>
      <c r="E153" s="104">
        <f>B20</f>
        <v>12140</v>
      </c>
      <c r="F153" s="105">
        <f>B21</f>
        <v>578.09523809523807</v>
      </c>
      <c r="G153" s="159">
        <f t="shared" si="19"/>
        <v>4.7619047619047616E-2</v>
      </c>
      <c r="H153" s="105">
        <v>164250</v>
      </c>
      <c r="I153" s="63">
        <f t="shared" si="20"/>
        <v>7821.4285714285706</v>
      </c>
      <c r="L153" s="108">
        <f t="shared" si="21"/>
        <v>164250</v>
      </c>
    </row>
    <row r="154" spans="1:12" ht="31.5" customHeight="1" thickBot="1">
      <c r="A154" s="315" t="s">
        <v>71</v>
      </c>
      <c r="B154" s="316"/>
      <c r="C154" s="316"/>
      <c r="D154" s="316"/>
      <c r="E154" s="316"/>
      <c r="F154" s="316"/>
      <c r="G154" s="317"/>
      <c r="H154" s="19"/>
      <c r="I154" s="238">
        <f>SUM(I151:I153)</f>
        <v>9022.6190476190459</v>
      </c>
      <c r="L154" s="1">
        <f>L153+L152+L151+L119+L51</f>
        <v>215225</v>
      </c>
    </row>
    <row r="155" spans="1:12" s="108" customFormat="1" ht="33" customHeight="1">
      <c r="A155" s="318" t="s">
        <v>198</v>
      </c>
      <c r="B155" s="318"/>
      <c r="C155" s="318"/>
      <c r="D155" s="318"/>
      <c r="E155" s="318"/>
      <c r="F155" s="318"/>
      <c r="G155" s="318"/>
      <c r="H155" s="318"/>
      <c r="I155" s="318"/>
    </row>
    <row r="156" spans="1:12" s="108" customFormat="1" ht="26.25" customHeight="1" thickBot="1"/>
    <row r="157" spans="1:12" s="108" customFormat="1" ht="87" customHeight="1">
      <c r="A157" s="296" t="s">
        <v>1</v>
      </c>
      <c r="B157" s="297" t="s">
        <v>33</v>
      </c>
      <c r="C157" s="297" t="s">
        <v>34</v>
      </c>
      <c r="D157" s="297" t="s">
        <v>67</v>
      </c>
      <c r="E157" s="297" t="s">
        <v>36</v>
      </c>
      <c r="F157" s="297" t="s">
        <v>37</v>
      </c>
      <c r="G157" s="297" t="s">
        <v>38</v>
      </c>
      <c r="H157" s="297" t="s">
        <v>39</v>
      </c>
      <c r="I157" s="298" t="s">
        <v>40</v>
      </c>
    </row>
    <row r="158" spans="1:12" s="108" customFormat="1" ht="16.5" thickBot="1">
      <c r="A158" s="299">
        <v>1</v>
      </c>
      <c r="B158" s="300">
        <v>1</v>
      </c>
      <c r="C158" s="300">
        <v>2</v>
      </c>
      <c r="D158" s="300">
        <v>3</v>
      </c>
      <c r="E158" s="300">
        <v>4</v>
      </c>
      <c r="F158" s="300">
        <v>5</v>
      </c>
      <c r="G158" s="300" t="s">
        <v>41</v>
      </c>
      <c r="H158" s="300">
        <v>7</v>
      </c>
      <c r="I158" s="301" t="s">
        <v>42</v>
      </c>
    </row>
    <row r="159" spans="1:12" s="108" customFormat="1">
      <c r="A159" s="400" t="s">
        <v>199</v>
      </c>
      <c r="B159" s="401"/>
      <c r="C159" s="401"/>
      <c r="D159" s="401"/>
      <c r="E159" s="401"/>
      <c r="F159" s="401"/>
      <c r="G159" s="401"/>
      <c r="H159" s="401"/>
      <c r="I159" s="402"/>
    </row>
    <row r="160" spans="1:12" s="108" customFormat="1" ht="66.75" customHeight="1" thickBot="1">
      <c r="A160" s="102" t="s">
        <v>112</v>
      </c>
      <c r="B160" s="295" t="s">
        <v>112</v>
      </c>
      <c r="C160" s="103" t="s">
        <v>112</v>
      </c>
      <c r="D160" s="104">
        <v>0</v>
      </c>
      <c r="E160" s="104">
        <f>E151</f>
        <v>12140</v>
      </c>
      <c r="F160" s="105">
        <f>SUM(B16)</f>
        <v>0</v>
      </c>
      <c r="G160" s="103">
        <f>D160*F160/E160</f>
        <v>0</v>
      </c>
      <c r="H160" s="105">
        <v>0</v>
      </c>
      <c r="I160" s="107">
        <f>G160*H160</f>
        <v>0</v>
      </c>
    </row>
    <row r="161" spans="1:10" ht="32.25" customHeight="1" thickBot="1">
      <c r="A161" s="315" t="s">
        <v>71</v>
      </c>
      <c r="B161" s="316"/>
      <c r="C161" s="316"/>
      <c r="D161" s="316"/>
      <c r="E161" s="316"/>
      <c r="F161" s="316"/>
      <c r="G161" s="317"/>
      <c r="H161" s="19"/>
      <c r="I161" s="66">
        <f>SUM(I160:I160)</f>
        <v>0</v>
      </c>
    </row>
    <row r="162" spans="1:10">
      <c r="H162"/>
    </row>
    <row r="163" spans="1:10">
      <c r="A163" s="343" t="s">
        <v>72</v>
      </c>
      <c r="B163" s="343"/>
      <c r="C163" s="343"/>
      <c r="D163" s="343"/>
      <c r="E163" s="343"/>
      <c r="F163" s="343"/>
      <c r="G163" s="343"/>
      <c r="H163" s="343"/>
      <c r="I163" s="343"/>
      <c r="J163" s="343"/>
    </row>
    <row r="165" spans="1:10">
      <c r="F165" s="27"/>
      <c r="G165" s="46"/>
    </row>
    <row r="166" spans="1:10" ht="16.5" thickBot="1"/>
    <row r="167" spans="1:10" ht="18" customHeight="1">
      <c r="A167" s="52"/>
      <c r="B167" s="348" t="s">
        <v>94</v>
      </c>
      <c r="C167" s="349"/>
      <c r="D167" s="349"/>
      <c r="E167" s="349"/>
      <c r="F167" s="349"/>
      <c r="G167" s="349"/>
      <c r="H167" s="349"/>
      <c r="I167" s="350"/>
      <c r="J167" s="56" t="s">
        <v>93</v>
      </c>
    </row>
    <row r="168" spans="1:10" ht="26.25" customHeight="1">
      <c r="A168" s="52"/>
      <c r="B168" s="54"/>
      <c r="C168" s="49"/>
      <c r="D168" s="49"/>
      <c r="E168" s="49"/>
      <c r="F168" s="49"/>
      <c r="G168" s="49"/>
      <c r="H168" s="291"/>
      <c r="I168" s="281"/>
      <c r="J168" s="57"/>
    </row>
    <row r="169" spans="1:10" ht="16.5" thickBot="1">
      <c r="A169" s="50"/>
      <c r="B169" s="68">
        <f>SUM(I82)</f>
        <v>4303.5714285714284</v>
      </c>
      <c r="C169" s="69">
        <f>SUM(I96)</f>
        <v>0</v>
      </c>
      <c r="D169" s="69">
        <f>SUM(I104)</f>
        <v>0</v>
      </c>
      <c r="E169" s="69">
        <f>SUM(I112)</f>
        <v>11428.571428571429</v>
      </c>
      <c r="F169" s="69">
        <f>SUM(I120)</f>
        <v>7200</v>
      </c>
      <c r="G169" s="69">
        <f>SUM(I144)</f>
        <v>63684.17714285713</v>
      </c>
      <c r="H169" s="283">
        <f>SUM(I154)</f>
        <v>9022.6190476190459</v>
      </c>
      <c r="I169" s="289">
        <f>SUM(I161)</f>
        <v>0</v>
      </c>
      <c r="J169" s="71">
        <f>SUM(B169:I169)</f>
        <v>95638.939047619031</v>
      </c>
    </row>
  </sheetData>
  <dataConsolidate/>
  <mergeCells count="62">
    <mergeCell ref="A24:I24"/>
    <mergeCell ref="A8:I8"/>
    <mergeCell ref="A10:I10"/>
    <mergeCell ref="A11:I11"/>
    <mergeCell ref="A13:I13"/>
    <mergeCell ref="A15:I15"/>
    <mergeCell ref="C17:I17"/>
    <mergeCell ref="C18:I18"/>
    <mergeCell ref="C19:I19"/>
    <mergeCell ref="C20:I20"/>
    <mergeCell ref="C21:I21"/>
    <mergeCell ref="A23:I23"/>
    <mergeCell ref="E26:F26"/>
    <mergeCell ref="E27:F27"/>
    <mergeCell ref="A28:I28"/>
    <mergeCell ref="E29:F29"/>
    <mergeCell ref="I29:I31"/>
    <mergeCell ref="A37:I37"/>
    <mergeCell ref="A30:F30"/>
    <mergeCell ref="A31:D31"/>
    <mergeCell ref="E31:F31"/>
    <mergeCell ref="G31:H31"/>
    <mergeCell ref="A33:I33"/>
    <mergeCell ref="A70:I70"/>
    <mergeCell ref="A72:I72"/>
    <mergeCell ref="A77:I77"/>
    <mergeCell ref="I38:I44"/>
    <mergeCell ref="A53:I53"/>
    <mergeCell ref="A57:I57"/>
    <mergeCell ref="I58:I59"/>
    <mergeCell ref="A59:F59"/>
    <mergeCell ref="A44:F44"/>
    <mergeCell ref="A46:I46"/>
    <mergeCell ref="A50:I50"/>
    <mergeCell ref="I51:I52"/>
    <mergeCell ref="A52:F52"/>
    <mergeCell ref="A110:I110"/>
    <mergeCell ref="A112:G112"/>
    <mergeCell ref="A114:I114"/>
    <mergeCell ref="A118:J118"/>
    <mergeCell ref="A82:G82"/>
    <mergeCell ref="A96:G96"/>
    <mergeCell ref="A98:I98"/>
    <mergeCell ref="A102:I102"/>
    <mergeCell ref="A104:G104"/>
    <mergeCell ref="A106:I106"/>
    <mergeCell ref="A163:J163"/>
    <mergeCell ref="B167:I167"/>
    <mergeCell ref="A61:I61"/>
    <mergeCell ref="D64:G64"/>
    <mergeCell ref="A155:I155"/>
    <mergeCell ref="A159:I159"/>
    <mergeCell ref="A161:G161"/>
    <mergeCell ref="A122:I122"/>
    <mergeCell ref="A126:I126"/>
    <mergeCell ref="A144:G144"/>
    <mergeCell ref="A146:I146"/>
    <mergeCell ref="A150:I150"/>
    <mergeCell ref="A154:G154"/>
    <mergeCell ref="A120:G120"/>
    <mergeCell ref="A84:I84"/>
    <mergeCell ref="A88:I88"/>
  </mergeCells>
  <printOptions horizontalCentered="1"/>
  <pageMargins left="0.39370078740157483" right="0.39370078740157483" top="0.39370078740157483" bottom="0.39370078740157483" header="0" footer="0"/>
  <pageSetup paperSize="9" scale="57" orientation="landscape" r:id="rId1"/>
  <rowBreaks count="4" manualBreakCount="4">
    <brk id="32" max="9" man="1"/>
    <brk id="67" max="9" man="1"/>
    <brk id="105" max="9" man="1"/>
    <brk id="145" max="9" man="1"/>
  </rowBreaks>
  <drawing r:id="rId2"/>
  <legacyDrawing r:id="rId3"/>
  <oleObjects>
    <oleObject progId="Equation.3" shapeId="5121" r:id="rId4"/>
    <oleObject progId="Equation.3" shapeId="5122" r:id="rId5"/>
    <oleObject progId="Equation.3" shapeId="5124" r:id="rId6"/>
    <oleObject progId="Equation.3" shapeId="5125" r:id="rId7"/>
    <oleObject progId="Equation.3" shapeId="5126" r:id="rId8"/>
    <oleObject progId="Equation.3" shapeId="5127" r:id="rId9"/>
    <oleObject progId="Equation.3" shapeId="5128" r:id="rId10"/>
    <oleObject progId="Equation.3" shapeId="5129" r:id="rId11"/>
    <oleObject progId="Equation.3" shapeId="5147" r:id="rId12"/>
    <oleObject progId="Equation.3" shapeId="5148" r:id="rId13"/>
    <oleObject progId="Equation.3" shapeId="5149" r:id="rId14"/>
    <oleObject progId="Equation.3" shapeId="5150" r:id="rId15"/>
    <oleObject progId="Equation.3" shapeId="5151" r:id="rId16"/>
    <oleObject progId="Equation.3" shapeId="5152" r:id="rId17"/>
    <oleObject progId="Equation.3" shapeId="5153" r:id="rId18"/>
    <oleObject progId="Equation.3" shapeId="5154" r:id="rId19"/>
    <oleObject progId="Equation.3" shapeId="5155" r:id="rId20"/>
    <oleObject progId="Equation.3" shapeId="5156" r:id="rId21"/>
    <oleObject progId="Equation.3" shapeId="5157" r:id="rId22"/>
    <oleObject progId="Equation.3" shapeId="5158" r:id="rId23"/>
    <oleObject progId="Equation.3" shapeId="5159" r:id="rId24"/>
    <oleObject progId="Equation.3" shapeId="5160" r:id="rId25"/>
    <oleObject progId="Equation.3" shapeId="5161" r:id="rId26"/>
    <oleObject progId="Equation.3" shapeId="5162" r:id="rId27"/>
    <oleObject progId="Equation.3" shapeId="5163" r:id="rId28"/>
    <oleObject progId="Equation.3" shapeId="5164" r:id="rId29"/>
    <oleObject progId="Equation.3" shapeId="5165" r:id="rId30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M41"/>
  <sheetViews>
    <sheetView view="pageBreakPreview" topLeftCell="A16" zoomScale="80" zoomScaleNormal="80" zoomScaleSheetLayoutView="80" workbookViewId="0">
      <selection activeCell="E20" sqref="E20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2.140625" style="1" customWidth="1"/>
    <col min="5" max="5" width="12.42578125" style="1" customWidth="1"/>
    <col min="6" max="6" width="10.5703125" style="1" customWidth="1"/>
    <col min="7" max="7" width="12.1406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3.140625" style="1" bestFit="1" customWidth="1"/>
    <col min="16" max="16384" width="9.140625" style="1"/>
  </cols>
  <sheetData>
    <row r="1" spans="1:13">
      <c r="A1" s="378" t="s">
        <v>73</v>
      </c>
      <c r="B1" s="378"/>
      <c r="C1" s="378"/>
      <c r="D1" s="378"/>
      <c r="E1" s="378"/>
      <c r="F1" s="378"/>
      <c r="G1" s="378"/>
      <c r="H1" s="378"/>
      <c r="I1" s="378"/>
      <c r="J1" s="378"/>
    </row>
    <row r="3" spans="1:13" ht="21.75" customHeight="1">
      <c r="C3" s="27"/>
      <c r="D3" s="48"/>
      <c r="F3" s="47"/>
      <c r="G3" s="26"/>
    </row>
    <row r="4" spans="1:13" ht="16.5" thickBot="1"/>
    <row r="5" spans="1:13" ht="87" customHeight="1">
      <c r="B5" s="59" t="s">
        <v>92</v>
      </c>
      <c r="C5" s="129" t="s">
        <v>94</v>
      </c>
      <c r="D5" s="395" t="s">
        <v>95</v>
      </c>
      <c r="E5" s="393"/>
    </row>
    <row r="6" spans="1:13" ht="32.25" customHeight="1">
      <c r="B6" s="5"/>
      <c r="C6" s="6"/>
      <c r="D6" s="396"/>
      <c r="E6" s="397"/>
    </row>
    <row r="7" spans="1:13" ht="16.5" thickBot="1">
      <c r="B7" s="152">
        <f>SUM('Хоровое дирижир'!H66)</f>
        <v>145834.52438095238</v>
      </c>
      <c r="C7" s="38">
        <f>SUM('Хоровое дирижир'!J169)</f>
        <v>95638.939047619031</v>
      </c>
      <c r="D7" s="398">
        <f>SUM(B7:C7)</f>
        <v>241473.46342857141</v>
      </c>
      <c r="E7" s="399"/>
    </row>
    <row r="9" spans="1:13" ht="15.75" customHeight="1">
      <c r="A9" s="343" t="s">
        <v>74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</row>
    <row r="10" spans="1:13" ht="15.75" customHeight="1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"/>
    </row>
    <row r="11" spans="1:13" ht="15.75" customHeight="1">
      <c r="A11" s="381" t="s">
        <v>104</v>
      </c>
      <c r="B11" s="381"/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</row>
    <row r="12" spans="1:13" ht="16.5" thickBot="1"/>
    <row r="13" spans="1:13" ht="99" customHeight="1" thickBot="1">
      <c r="A13" s="413" t="s">
        <v>84</v>
      </c>
      <c r="B13" s="414" t="s">
        <v>75</v>
      </c>
      <c r="C13" s="360" t="s">
        <v>76</v>
      </c>
      <c r="D13" s="360" t="s">
        <v>77</v>
      </c>
      <c r="E13" s="360"/>
      <c r="F13" s="360"/>
      <c r="G13" s="360"/>
      <c r="H13" s="360" t="s">
        <v>88</v>
      </c>
      <c r="I13" s="360" t="s">
        <v>89</v>
      </c>
      <c r="J13" s="360" t="s">
        <v>78</v>
      </c>
      <c r="K13" s="360" t="s">
        <v>90</v>
      </c>
      <c r="L13" s="360" t="s">
        <v>83</v>
      </c>
      <c r="M13" s="393" t="s">
        <v>91</v>
      </c>
    </row>
    <row r="14" spans="1:13" ht="99" customHeight="1" thickBot="1">
      <c r="A14" s="413"/>
      <c r="B14" s="415"/>
      <c r="C14" s="392"/>
      <c r="D14" s="136" t="s">
        <v>79</v>
      </c>
      <c r="E14" s="136" t="s">
        <v>80</v>
      </c>
      <c r="F14" s="136" t="s">
        <v>81</v>
      </c>
      <c r="G14" s="136" t="s">
        <v>82</v>
      </c>
      <c r="H14" s="392"/>
      <c r="I14" s="392"/>
      <c r="J14" s="392"/>
      <c r="K14" s="392"/>
      <c r="L14" s="392"/>
      <c r="M14" s="394"/>
    </row>
    <row r="15" spans="1:13" ht="16.5" thickBot="1">
      <c r="A15" s="153">
        <v>1</v>
      </c>
      <c r="B15" s="154">
        <v>2</v>
      </c>
      <c r="C15" s="121">
        <v>3</v>
      </c>
      <c r="D15" s="121">
        <v>4</v>
      </c>
      <c r="E15" s="121">
        <v>5</v>
      </c>
      <c r="F15" s="121">
        <v>6</v>
      </c>
      <c r="G15" s="121">
        <v>7</v>
      </c>
      <c r="H15" s="121">
        <v>8</v>
      </c>
      <c r="I15" s="121">
        <v>9</v>
      </c>
      <c r="J15" s="121" t="s">
        <v>85</v>
      </c>
      <c r="K15" s="137" t="s">
        <v>87</v>
      </c>
      <c r="L15" s="137" t="s">
        <v>86</v>
      </c>
      <c r="M15" s="138">
        <v>13</v>
      </c>
    </row>
    <row r="16" spans="1:13" ht="32.25" thickBot="1">
      <c r="A16" s="172">
        <v>1</v>
      </c>
      <c r="B16" s="173" t="s">
        <v>109</v>
      </c>
      <c r="C16" s="98" t="s">
        <v>96</v>
      </c>
      <c r="D16" s="131">
        <f>SUM(D7)</f>
        <v>241473.46342857141</v>
      </c>
      <c r="E16" s="131">
        <f>SUM('Хоровое дирижир'!H30)</f>
        <v>145460.78628571428</v>
      </c>
      <c r="F16" s="131">
        <f>SUM('Хоровое дирижир'!I82)</f>
        <v>4303.5714285714284</v>
      </c>
      <c r="G16" s="131">
        <f>SUM('Хоровое дирижир'!I96)</f>
        <v>0</v>
      </c>
      <c r="H16" s="132">
        <f>'Хоровое дирижир'!B19</f>
        <v>27056</v>
      </c>
      <c r="I16" s="132">
        <f>'Хоровое дирижир'!B18</f>
        <v>27056</v>
      </c>
      <c r="J16" s="131">
        <f>H16/I16</f>
        <v>1</v>
      </c>
      <c r="K16" s="133">
        <f>F16+G16</f>
        <v>4303.5714285714284</v>
      </c>
      <c r="L16" s="133">
        <f>K16/(F16+G16)</f>
        <v>1</v>
      </c>
      <c r="M16" s="134">
        <f>(E16/D16)*J16+(1-(E16/D16)*L16)</f>
        <v>1</v>
      </c>
    </row>
    <row r="18" spans="1:13">
      <c r="A18" s="311" t="s">
        <v>105</v>
      </c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</row>
    <row r="19" spans="1:13" ht="16.5" thickBot="1"/>
    <row r="20" spans="1:13" ht="78.75">
      <c r="G20" s="59" t="s">
        <v>84</v>
      </c>
      <c r="H20" s="92" t="s">
        <v>75</v>
      </c>
      <c r="I20" s="92" t="s">
        <v>98</v>
      </c>
      <c r="J20" s="93" t="s">
        <v>97</v>
      </c>
    </row>
    <row r="21" spans="1:13">
      <c r="G21" s="124">
        <v>1</v>
      </c>
      <c r="H21" s="122">
        <v>2</v>
      </c>
      <c r="I21" s="122">
        <v>3</v>
      </c>
      <c r="J21" s="126">
        <v>4</v>
      </c>
    </row>
    <row r="22" spans="1:13" ht="32.25" thickBot="1">
      <c r="G22" s="120">
        <v>1</v>
      </c>
      <c r="H22" s="130" t="s">
        <v>109</v>
      </c>
      <c r="I22" s="150" t="s">
        <v>129</v>
      </c>
      <c r="J22" s="155">
        <v>1</v>
      </c>
    </row>
    <row r="24" spans="1:13">
      <c r="A24" s="343" t="s">
        <v>100</v>
      </c>
      <c r="B24" s="343"/>
      <c r="C24" s="343"/>
      <c r="D24" s="343"/>
      <c r="E24" s="343"/>
      <c r="F24" s="343"/>
      <c r="G24" s="343"/>
      <c r="H24" s="343"/>
      <c r="I24" s="343"/>
      <c r="J24" s="343"/>
      <c r="K24" s="343"/>
      <c r="L24" s="343"/>
      <c r="M24" s="343"/>
    </row>
    <row r="25" spans="1:13" ht="16.5" thickBot="1"/>
    <row r="26" spans="1:13" ht="100.5" customHeight="1">
      <c r="A26" s="59" t="s">
        <v>84</v>
      </c>
      <c r="B26" s="92" t="s">
        <v>75</v>
      </c>
      <c r="C26" s="92" t="s">
        <v>98</v>
      </c>
      <c r="D26" s="360" t="s">
        <v>101</v>
      </c>
      <c r="E26" s="360"/>
      <c r="F26" s="360" t="s">
        <v>102</v>
      </c>
      <c r="G26" s="360"/>
      <c r="H26" s="95" t="s">
        <v>97</v>
      </c>
      <c r="I26" s="95" t="s">
        <v>91</v>
      </c>
      <c r="J26" s="29" t="s">
        <v>95</v>
      </c>
    </row>
    <row r="27" spans="1:13">
      <c r="A27" s="124">
        <v>1</v>
      </c>
      <c r="B27" s="122">
        <v>2</v>
      </c>
      <c r="C27" s="122">
        <v>3</v>
      </c>
      <c r="D27" s="392">
        <v>3</v>
      </c>
      <c r="E27" s="392"/>
      <c r="F27" s="412">
        <v>4</v>
      </c>
      <c r="G27" s="412"/>
      <c r="H27" s="123">
        <v>5</v>
      </c>
      <c r="I27" s="123">
        <v>6</v>
      </c>
      <c r="J27" s="125" t="s">
        <v>103</v>
      </c>
    </row>
    <row r="28" spans="1:13" ht="48" customHeight="1" thickBot="1">
      <c r="A28" s="120">
        <v>1</v>
      </c>
      <c r="B28" s="130" t="s">
        <v>109</v>
      </c>
      <c r="C28" s="150" t="s">
        <v>129</v>
      </c>
      <c r="D28" s="388" t="s">
        <v>96</v>
      </c>
      <c r="E28" s="388"/>
      <c r="F28" s="389">
        <f>SUM(D16)</f>
        <v>241473.46342857141</v>
      </c>
      <c r="G28" s="389"/>
      <c r="H28" s="79">
        <f>SUM(J22)</f>
        <v>1</v>
      </c>
      <c r="I28" s="79">
        <f>SUM(M16)</f>
        <v>1</v>
      </c>
      <c r="J28" s="186">
        <f>F28*H28*I28</f>
        <v>241473.46342857141</v>
      </c>
      <c r="K28" s="26"/>
      <c r="L28" s="358"/>
      <c r="M28" s="358"/>
    </row>
    <row r="32" spans="1:13" ht="15.75" customHeight="1">
      <c r="H32" s="385" t="s">
        <v>109</v>
      </c>
      <c r="I32" s="385"/>
      <c r="J32" s="207">
        <f>J28*'Хоровое дирижир'!B17</f>
        <v>5070942.7319999998</v>
      </c>
    </row>
    <row r="35" spans="7:10" ht="15.75" customHeight="1">
      <c r="G35" s="194"/>
      <c r="H35" s="195"/>
      <c r="I35" s="195"/>
      <c r="J35" s="194"/>
    </row>
    <row r="41" spans="7:10" ht="29.25" customHeight="1"/>
  </sheetData>
  <mergeCells count="26">
    <mergeCell ref="L28:M28"/>
    <mergeCell ref="D26:E26"/>
    <mergeCell ref="F26:G26"/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D27:E27"/>
    <mergeCell ref="F27:G27"/>
    <mergeCell ref="D28:E28"/>
    <mergeCell ref="F28:G28"/>
    <mergeCell ref="H32:I32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8193" r:id="rId3"/>
    <oleObject progId="Equation.3" shapeId="8194" r:id="rId4"/>
    <oleObject progId="Equation.3" shapeId="8195" r:id="rId5"/>
    <oleObject progId="Equation.3" shapeId="8196" r:id="rId6"/>
    <oleObject progId="Equation.3" shapeId="8197" r:id="rId7"/>
    <oleObject progId="Equation.3" shapeId="8198" r:id="rId8"/>
    <oleObject progId="Equation.3" shapeId="8199" r:id="rId9"/>
    <oleObject progId="Equation.3" shapeId="8203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N169"/>
  <sheetViews>
    <sheetView view="pageBreakPreview" topLeftCell="A152" zoomScale="80" zoomScaleSheetLayoutView="80" workbookViewId="0">
      <selection activeCell="B20" sqref="B20"/>
    </sheetView>
  </sheetViews>
  <sheetFormatPr defaultRowHeight="15.75"/>
  <cols>
    <col min="1" max="1" width="5.5703125" style="1" customWidth="1"/>
    <col min="2" max="2" width="42.57031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2" width="13.85546875" style="1" customWidth="1"/>
    <col min="13" max="13" width="13.42578125" style="1" bestFit="1" customWidth="1"/>
    <col min="14" max="14" width="13" style="1" bestFit="1" customWidth="1"/>
    <col min="15" max="16384" width="9.140625" style="1"/>
  </cols>
  <sheetData>
    <row r="1" spans="1:12">
      <c r="I1" s="1" t="s">
        <v>140</v>
      </c>
    </row>
    <row r="2" spans="1:12" ht="58.5" customHeight="1">
      <c r="I2" s="1" t="s">
        <v>173</v>
      </c>
    </row>
    <row r="4" spans="1:12">
      <c r="I4" s="182"/>
      <c r="J4" s="1" t="s">
        <v>141</v>
      </c>
    </row>
    <row r="6" spans="1:12">
      <c r="I6" s="1" t="s">
        <v>183</v>
      </c>
    </row>
    <row r="8" spans="1:12" ht="15.75" customHeight="1">
      <c r="A8" s="310" t="s">
        <v>149</v>
      </c>
      <c r="B8" s="310"/>
      <c r="C8" s="310"/>
      <c r="D8" s="310"/>
      <c r="E8" s="310"/>
      <c r="F8" s="310"/>
      <c r="G8" s="310"/>
      <c r="H8" s="310"/>
      <c r="I8" s="310"/>
      <c r="J8" s="2"/>
      <c r="K8" s="2"/>
      <c r="L8" s="2"/>
    </row>
    <row r="9" spans="1:12" ht="15.75" customHeight="1">
      <c r="A9" s="200"/>
      <c r="B9" s="200"/>
      <c r="C9" s="200"/>
      <c r="D9" s="200"/>
      <c r="E9" s="200"/>
      <c r="F9" s="200"/>
      <c r="G9" s="200"/>
      <c r="H9" s="200"/>
      <c r="I9" s="200"/>
      <c r="J9" s="2"/>
      <c r="K9" s="2"/>
      <c r="L9" s="2"/>
    </row>
    <row r="10" spans="1:12">
      <c r="A10" s="341" t="s">
        <v>110</v>
      </c>
      <c r="B10" s="341"/>
      <c r="C10" s="341"/>
      <c r="D10" s="341"/>
      <c r="E10" s="341"/>
      <c r="F10" s="341"/>
      <c r="G10" s="341"/>
      <c r="H10" s="341"/>
      <c r="I10" s="341"/>
      <c r="J10" s="4"/>
      <c r="K10" s="4"/>
      <c r="L10" s="4"/>
    </row>
    <row r="11" spans="1:12">
      <c r="A11" s="342" t="s">
        <v>0</v>
      </c>
      <c r="B11" s="342"/>
      <c r="C11" s="342"/>
      <c r="D11" s="342"/>
      <c r="E11" s="342"/>
      <c r="F11" s="342"/>
      <c r="G11" s="342"/>
      <c r="H11" s="342"/>
      <c r="I11" s="342"/>
      <c r="J11" s="3"/>
      <c r="K11" s="3"/>
      <c r="L11" s="3"/>
    </row>
    <row r="13" spans="1:12">
      <c r="A13" s="343" t="s">
        <v>15</v>
      </c>
      <c r="B13" s="343"/>
      <c r="C13" s="343"/>
      <c r="D13" s="343"/>
      <c r="E13" s="343"/>
      <c r="F13" s="343"/>
      <c r="G13" s="343"/>
      <c r="H13" s="343"/>
      <c r="I13" s="343"/>
    </row>
    <row r="15" spans="1:12">
      <c r="A15" s="311" t="s">
        <v>16</v>
      </c>
      <c r="B15" s="311"/>
      <c r="C15" s="311"/>
      <c r="D15" s="311"/>
      <c r="E15" s="311"/>
      <c r="F15" s="311"/>
      <c r="G15" s="311"/>
      <c r="H15" s="311"/>
      <c r="I15" s="311"/>
    </row>
    <row r="16" spans="1:12">
      <c r="B16" s="8"/>
    </row>
    <row r="17" spans="1:14">
      <c r="B17" s="177">
        <v>33</v>
      </c>
      <c r="C17" s="346" t="s">
        <v>114</v>
      </c>
      <c r="D17" s="346"/>
      <c r="E17" s="346"/>
      <c r="F17" s="346"/>
      <c r="G17" s="346"/>
      <c r="H17" s="346"/>
      <c r="I17" s="346"/>
    </row>
    <row r="18" spans="1:14" ht="32.25" customHeight="1">
      <c r="B18" s="178">
        <v>27056</v>
      </c>
      <c r="C18" s="346" t="s">
        <v>194</v>
      </c>
      <c r="D18" s="346"/>
      <c r="E18" s="346"/>
      <c r="F18" s="346"/>
      <c r="G18" s="346"/>
      <c r="H18" s="346"/>
      <c r="I18" s="346"/>
    </row>
    <row r="19" spans="1:14" ht="32.25" customHeight="1">
      <c r="B19" s="178">
        <v>27056</v>
      </c>
      <c r="C19" s="346" t="s">
        <v>99</v>
      </c>
      <c r="D19" s="346"/>
      <c r="E19" s="346"/>
      <c r="F19" s="346"/>
      <c r="G19" s="346"/>
      <c r="H19" s="346"/>
      <c r="I19" s="346"/>
    </row>
    <row r="20" spans="1:14" ht="32.25" customHeight="1">
      <c r="B20" s="203">
        <v>18690</v>
      </c>
      <c r="C20" s="347" t="s">
        <v>148</v>
      </c>
      <c r="D20" s="347"/>
      <c r="E20" s="347"/>
      <c r="F20" s="347"/>
      <c r="G20" s="347"/>
      <c r="H20" s="347"/>
      <c r="I20" s="347"/>
      <c r="L20" s="1">
        <v>3120</v>
      </c>
      <c r="N20" s="1">
        <f>1750*38</f>
        <v>66500</v>
      </c>
    </row>
    <row r="21" spans="1:14" ht="31.5" customHeight="1">
      <c r="B21" s="198">
        <f>E31</f>
        <v>566.36363636363637</v>
      </c>
      <c r="C21" s="346" t="s">
        <v>106</v>
      </c>
      <c r="D21" s="346"/>
      <c r="E21" s="346"/>
      <c r="F21" s="346"/>
      <c r="G21" s="346"/>
      <c r="H21" s="346"/>
      <c r="I21" s="346"/>
    </row>
    <row r="22" spans="1:14">
      <c r="B22" s="8"/>
      <c r="C22" s="80"/>
      <c r="D22" s="80"/>
      <c r="E22" s="80"/>
      <c r="F22" s="80"/>
      <c r="G22" s="80"/>
      <c r="H22" s="80"/>
      <c r="I22" s="80"/>
    </row>
    <row r="23" spans="1:14">
      <c r="A23" s="343" t="s">
        <v>30</v>
      </c>
      <c r="B23" s="343"/>
      <c r="C23" s="343"/>
      <c r="D23" s="343"/>
      <c r="E23" s="343"/>
      <c r="F23" s="343"/>
      <c r="G23" s="343"/>
      <c r="H23" s="343"/>
      <c r="I23" s="343"/>
    </row>
    <row r="24" spans="1:14">
      <c r="A24" s="174"/>
      <c r="B24" s="174"/>
      <c r="C24" s="174"/>
      <c r="D24" s="174"/>
      <c r="E24" s="174"/>
      <c r="F24" s="174"/>
      <c r="G24" s="174"/>
      <c r="H24" s="174"/>
      <c r="I24" s="174"/>
    </row>
    <row r="25" spans="1:14" ht="16.5" thickBot="1">
      <c r="A25" s="326" t="s">
        <v>17</v>
      </c>
      <c r="B25" s="326"/>
      <c r="C25" s="326"/>
      <c r="D25" s="326"/>
      <c r="E25" s="326"/>
      <c r="F25" s="326"/>
      <c r="G25" s="326"/>
      <c r="H25" s="326"/>
      <c r="I25" s="326"/>
    </row>
    <row r="26" spans="1:14" ht="87.75" customHeight="1" thickBot="1">
      <c r="A26" s="11" t="s">
        <v>1</v>
      </c>
      <c r="B26" s="83" t="s">
        <v>2</v>
      </c>
      <c r="C26" s="83" t="s">
        <v>3</v>
      </c>
      <c r="D26" s="83" t="s">
        <v>4</v>
      </c>
      <c r="E26" s="327" t="s">
        <v>5</v>
      </c>
      <c r="F26" s="327"/>
      <c r="G26" s="83" t="s">
        <v>6</v>
      </c>
      <c r="H26" s="83" t="s">
        <v>7</v>
      </c>
      <c r="I26" s="12" t="s">
        <v>8</v>
      </c>
    </row>
    <row r="27" spans="1:14" ht="18" customHeight="1" thickBot="1">
      <c r="A27" s="13">
        <v>1</v>
      </c>
      <c r="B27" s="84">
        <v>2</v>
      </c>
      <c r="C27" s="84">
        <v>3</v>
      </c>
      <c r="D27" s="84">
        <v>4</v>
      </c>
      <c r="E27" s="328" t="s">
        <v>19</v>
      </c>
      <c r="F27" s="328"/>
      <c r="G27" s="84">
        <v>6</v>
      </c>
      <c r="H27" s="84" t="s">
        <v>9</v>
      </c>
      <c r="I27" s="14">
        <v>8</v>
      </c>
    </row>
    <row r="28" spans="1:14" ht="16.5" thickBot="1">
      <c r="A28" s="329" t="s">
        <v>21</v>
      </c>
      <c r="B28" s="330"/>
      <c r="C28" s="330"/>
      <c r="D28" s="330"/>
      <c r="E28" s="330"/>
      <c r="F28" s="330"/>
      <c r="G28" s="330"/>
      <c r="H28" s="330"/>
      <c r="I28" s="331"/>
    </row>
    <row r="29" spans="1:14" ht="33.75" customHeight="1" thickBot="1">
      <c r="A29" s="99">
        <v>1</v>
      </c>
      <c r="B29" s="228" t="s">
        <v>200</v>
      </c>
      <c r="C29" s="157">
        <f>B20</f>
        <v>18690</v>
      </c>
      <c r="D29" s="101">
        <f>B17</f>
        <v>33</v>
      </c>
      <c r="E29" s="416">
        <f t="shared" ref="E29" si="0">C29/D29</f>
        <v>566.36363636363637</v>
      </c>
      <c r="F29" s="417"/>
      <c r="G29" s="157">
        <f>B18*12*1.302/1680</f>
        <v>251.6208</v>
      </c>
      <c r="H29" s="157">
        <f t="shared" ref="H29" si="1">E29*G29</f>
        <v>142508.87127272727</v>
      </c>
      <c r="I29" s="334" t="s">
        <v>151</v>
      </c>
      <c r="K29" s="1">
        <f>C29/1680</f>
        <v>11.125</v>
      </c>
      <c r="L29" s="1">
        <f>C29*G29</f>
        <v>4702792.7520000003</v>
      </c>
    </row>
    <row r="30" spans="1:14" ht="24" customHeight="1" thickBot="1">
      <c r="A30" s="315" t="s">
        <v>23</v>
      </c>
      <c r="B30" s="316"/>
      <c r="C30" s="316"/>
      <c r="D30" s="316"/>
      <c r="E30" s="316"/>
      <c r="F30" s="316"/>
      <c r="G30" s="25"/>
      <c r="H30" s="19">
        <f>SUM(H29:H29)</f>
        <v>142508.87127272727</v>
      </c>
      <c r="I30" s="335"/>
    </row>
    <row r="31" spans="1:14" ht="127.5" customHeight="1" thickBot="1">
      <c r="A31" s="336" t="s">
        <v>20</v>
      </c>
      <c r="B31" s="337"/>
      <c r="C31" s="337"/>
      <c r="D31" s="338"/>
      <c r="E31" s="339">
        <f>SUM(E29:F29)</f>
        <v>566.36363636363637</v>
      </c>
      <c r="F31" s="340"/>
      <c r="G31" s="340"/>
      <c r="H31" s="340"/>
      <c r="I31" s="323"/>
    </row>
    <row r="32" spans="1:14">
      <c r="A32" s="185"/>
      <c r="B32" s="185"/>
      <c r="C32" s="185"/>
      <c r="D32" s="185"/>
      <c r="E32" s="163"/>
      <c r="F32" s="163"/>
      <c r="G32" s="163"/>
      <c r="H32" s="163"/>
      <c r="I32" s="50"/>
    </row>
    <row r="33" spans="1:12" ht="32.25" customHeight="1">
      <c r="A33" s="326" t="s">
        <v>18</v>
      </c>
      <c r="B33" s="326"/>
      <c r="C33" s="326"/>
      <c r="D33" s="326"/>
      <c r="E33" s="326"/>
      <c r="F33" s="326"/>
      <c r="G33" s="326"/>
      <c r="H33" s="326"/>
      <c r="I33" s="326"/>
    </row>
    <row r="34" spans="1:12" ht="16.5" thickBot="1"/>
    <row r="35" spans="1:12" ht="79.5" thickBot="1">
      <c r="A35" s="11" t="s">
        <v>1</v>
      </c>
      <c r="B35" s="83" t="s">
        <v>27</v>
      </c>
      <c r="C35" s="83" t="s">
        <v>10</v>
      </c>
      <c r="D35" s="83" t="s">
        <v>4</v>
      </c>
      <c r="E35" s="83" t="s">
        <v>11</v>
      </c>
      <c r="F35" s="83" t="s">
        <v>12</v>
      </c>
      <c r="G35" s="83" t="s">
        <v>13</v>
      </c>
      <c r="H35" s="83" t="s">
        <v>7</v>
      </c>
      <c r="I35" s="12" t="s">
        <v>8</v>
      </c>
    </row>
    <row r="36" spans="1:12" ht="16.5" thickBot="1">
      <c r="A36" s="20">
        <v>1</v>
      </c>
      <c r="B36" s="21">
        <v>2</v>
      </c>
      <c r="C36" s="21">
        <v>3</v>
      </c>
      <c r="D36" s="21">
        <v>4</v>
      </c>
      <c r="E36" s="21" t="s">
        <v>19</v>
      </c>
      <c r="F36" s="21">
        <v>6</v>
      </c>
      <c r="G36" s="21">
        <v>7</v>
      </c>
      <c r="H36" s="21" t="s">
        <v>14</v>
      </c>
      <c r="I36" s="22">
        <v>9</v>
      </c>
    </row>
    <row r="37" spans="1:12">
      <c r="A37" s="319" t="s">
        <v>22</v>
      </c>
      <c r="B37" s="320"/>
      <c r="C37" s="320"/>
      <c r="D37" s="320"/>
      <c r="E37" s="320"/>
      <c r="F37" s="320"/>
      <c r="G37" s="320"/>
      <c r="H37" s="320"/>
      <c r="I37" s="321"/>
    </row>
    <row r="38" spans="1:12" ht="33.75" customHeight="1">
      <c r="A38" s="102" t="s">
        <v>133</v>
      </c>
      <c r="B38" s="226" t="s">
        <v>174</v>
      </c>
      <c r="C38" s="104">
        <v>853</v>
      </c>
      <c r="D38" s="15">
        <f>B17</f>
        <v>33</v>
      </c>
      <c r="E38" s="219">
        <f>C38/D38</f>
        <v>25.848484848484848</v>
      </c>
      <c r="F38" s="244">
        <v>5</v>
      </c>
      <c r="G38" s="105">
        <v>35.5</v>
      </c>
      <c r="H38" s="17">
        <f>E38*G38/F38</f>
        <v>183.52424242424243</v>
      </c>
      <c r="I38" s="418" t="s">
        <v>24</v>
      </c>
      <c r="L38" s="1">
        <f>C38*G38</f>
        <v>30281.5</v>
      </c>
    </row>
    <row r="39" spans="1:12" ht="21.75" hidden="1" customHeight="1">
      <c r="A39" s="5" t="s">
        <v>162</v>
      </c>
      <c r="B39" s="197" t="s">
        <v>186</v>
      </c>
      <c r="C39" s="103"/>
      <c r="D39" s="104"/>
      <c r="E39" s="115" t="e">
        <f>C39/D39</f>
        <v>#DIV/0!</v>
      </c>
      <c r="F39" s="241">
        <v>15</v>
      </c>
      <c r="G39" s="241"/>
      <c r="H39" s="220" t="e">
        <f>E39*G39/F39</f>
        <v>#DIV/0!</v>
      </c>
      <c r="I39" s="324"/>
      <c r="L39" s="1">
        <f>C39*G39</f>
        <v>0</v>
      </c>
    </row>
    <row r="40" spans="1:12" hidden="1">
      <c r="A40" s="5" t="s">
        <v>163</v>
      </c>
      <c r="B40" s="109" t="s">
        <v>170</v>
      </c>
      <c r="C40" s="103"/>
      <c r="D40" s="217"/>
      <c r="E40" s="220"/>
      <c r="F40" s="217"/>
      <c r="G40" s="217"/>
      <c r="H40" s="220"/>
      <c r="I40" s="324"/>
    </row>
    <row r="41" spans="1:12" hidden="1">
      <c r="A41" s="5" t="s">
        <v>164</v>
      </c>
      <c r="B41" s="109" t="s">
        <v>171</v>
      </c>
      <c r="C41" s="103"/>
      <c r="D41" s="217"/>
      <c r="E41" s="220"/>
      <c r="F41" s="217"/>
      <c r="G41" s="217"/>
      <c r="H41" s="220"/>
      <c r="I41" s="324"/>
    </row>
    <row r="42" spans="1:12" hidden="1">
      <c r="A42" s="5" t="s">
        <v>165</v>
      </c>
      <c r="B42" s="109" t="s">
        <v>172</v>
      </c>
      <c r="C42" s="103"/>
      <c r="D42" s="217"/>
      <c r="E42" s="220"/>
      <c r="F42" s="217"/>
      <c r="G42" s="217"/>
      <c r="H42" s="220"/>
      <c r="I42" s="324"/>
    </row>
    <row r="43" spans="1:12" s="108" customFormat="1" ht="18" customHeight="1" thickBot="1">
      <c r="A43" s="5"/>
      <c r="B43" s="109"/>
      <c r="C43" s="103"/>
      <c r="D43" s="104"/>
      <c r="E43" s="220"/>
      <c r="F43" s="217"/>
      <c r="G43" s="105"/>
      <c r="H43" s="220"/>
      <c r="I43" s="324"/>
    </row>
    <row r="44" spans="1:12" ht="31.5" customHeight="1" thickBot="1">
      <c r="A44" s="315" t="s">
        <v>28</v>
      </c>
      <c r="B44" s="316"/>
      <c r="C44" s="316"/>
      <c r="D44" s="316"/>
      <c r="E44" s="316"/>
      <c r="F44" s="317"/>
      <c r="G44" s="18"/>
      <c r="H44" s="19">
        <f>H38</f>
        <v>183.52424242424243</v>
      </c>
      <c r="I44" s="325"/>
    </row>
    <row r="45" spans="1:12">
      <c r="A45" s="176"/>
      <c r="B45" s="176"/>
      <c r="C45" s="176"/>
      <c r="D45" s="176"/>
      <c r="E45" s="176"/>
      <c r="F45" s="176"/>
      <c r="G45" s="114"/>
      <c r="H45" s="163"/>
      <c r="I45" s="50"/>
    </row>
    <row r="46" spans="1:12" ht="9" customHeight="1"/>
    <row r="47" spans="1:12">
      <c r="A47" s="311" t="s">
        <v>25</v>
      </c>
      <c r="B47" s="311"/>
      <c r="C47" s="311"/>
      <c r="D47" s="311"/>
      <c r="E47" s="311"/>
      <c r="F47" s="311"/>
      <c r="G47" s="311"/>
      <c r="H47" s="311"/>
      <c r="I47" s="311"/>
    </row>
    <row r="48" spans="1:12" ht="16.5" thickBot="1"/>
    <row r="49" spans="1:12" ht="79.5" thickBot="1">
      <c r="A49" s="11" t="s">
        <v>1</v>
      </c>
      <c r="B49" s="83" t="s">
        <v>27</v>
      </c>
      <c r="C49" s="83" t="s">
        <v>10</v>
      </c>
      <c r="D49" s="83" t="s">
        <v>4</v>
      </c>
      <c r="E49" s="83" t="s">
        <v>11</v>
      </c>
      <c r="F49" s="83" t="s">
        <v>12</v>
      </c>
      <c r="G49" s="83" t="s">
        <v>13</v>
      </c>
      <c r="H49" s="83" t="s">
        <v>7</v>
      </c>
      <c r="I49" s="12" t="s">
        <v>8</v>
      </c>
    </row>
    <row r="50" spans="1:12" ht="16.5" thickBot="1">
      <c r="A50" s="20">
        <v>1</v>
      </c>
      <c r="B50" s="21">
        <v>2</v>
      </c>
      <c r="C50" s="21">
        <v>3</v>
      </c>
      <c r="D50" s="21">
        <v>4</v>
      </c>
      <c r="E50" s="21" t="s">
        <v>19</v>
      </c>
      <c r="F50" s="21">
        <v>6</v>
      </c>
      <c r="G50" s="21">
        <v>7</v>
      </c>
      <c r="H50" s="21" t="s">
        <v>14</v>
      </c>
      <c r="I50" s="22">
        <v>9</v>
      </c>
    </row>
    <row r="51" spans="1:12">
      <c r="A51" s="319" t="s">
        <v>26</v>
      </c>
      <c r="B51" s="320"/>
      <c r="C51" s="320"/>
      <c r="D51" s="320"/>
      <c r="E51" s="320"/>
      <c r="F51" s="320"/>
      <c r="G51" s="320"/>
      <c r="H51" s="320"/>
      <c r="I51" s="321"/>
    </row>
    <row r="52" spans="1:12" s="108" customFormat="1" ht="56.25" customHeight="1" thickBot="1">
      <c r="A52" s="102" t="s">
        <v>133</v>
      </c>
      <c r="B52" s="218" t="s">
        <v>191</v>
      </c>
      <c r="C52" s="104">
        <v>5</v>
      </c>
      <c r="D52" s="104">
        <f>B17</f>
        <v>33</v>
      </c>
      <c r="E52" s="214">
        <f>C52/D52</f>
        <v>0.15151515151515152</v>
      </c>
      <c r="F52" s="105">
        <v>5</v>
      </c>
      <c r="G52" s="214">
        <v>2630</v>
      </c>
      <c r="H52" s="105">
        <f>E52*G52/F52</f>
        <v>79.696969696969703</v>
      </c>
      <c r="I52" s="322" t="s">
        <v>24</v>
      </c>
      <c r="L52" s="108">
        <f>C52*G52</f>
        <v>13150</v>
      </c>
    </row>
    <row r="53" spans="1:12" ht="31.5" customHeight="1" thickBot="1">
      <c r="A53" s="315" t="s">
        <v>29</v>
      </c>
      <c r="B53" s="316"/>
      <c r="C53" s="316"/>
      <c r="D53" s="316"/>
      <c r="E53" s="316"/>
      <c r="F53" s="317"/>
      <c r="G53" s="18"/>
      <c r="H53" s="19">
        <f>H52</f>
        <v>79.696969696969703</v>
      </c>
      <c r="I53" s="323"/>
    </row>
    <row r="54" spans="1:12" ht="31.5" customHeight="1">
      <c r="A54" s="176"/>
      <c r="B54" s="176"/>
      <c r="C54" s="176"/>
      <c r="D54" s="176"/>
      <c r="E54" s="176"/>
      <c r="F54" s="176"/>
      <c r="G54" s="114"/>
      <c r="H54" s="163"/>
      <c r="I54" s="50"/>
    </row>
    <row r="55" spans="1:12" s="108" customFormat="1" ht="33.75" customHeight="1">
      <c r="A55" s="318" t="s">
        <v>195</v>
      </c>
      <c r="B55" s="318"/>
      <c r="C55" s="318"/>
      <c r="D55" s="318"/>
      <c r="E55" s="318"/>
      <c r="F55" s="318"/>
      <c r="G55" s="318"/>
      <c r="H55" s="318"/>
      <c r="I55" s="318"/>
    </row>
    <row r="56" spans="1:12" ht="16.5" thickBot="1"/>
    <row r="57" spans="1:12" ht="79.5" thickBot="1">
      <c r="A57" s="11" t="s">
        <v>1</v>
      </c>
      <c r="B57" s="271" t="s">
        <v>27</v>
      </c>
      <c r="C57" s="271" t="s">
        <v>10</v>
      </c>
      <c r="D57" s="271" t="s">
        <v>4</v>
      </c>
      <c r="E57" s="271" t="s">
        <v>11</v>
      </c>
      <c r="F57" s="271" t="s">
        <v>12</v>
      </c>
      <c r="G57" s="271" t="s">
        <v>13</v>
      </c>
      <c r="H57" s="271" t="s">
        <v>7</v>
      </c>
      <c r="I57" s="12" t="s">
        <v>8</v>
      </c>
    </row>
    <row r="58" spans="1:12" ht="16.5" thickBot="1">
      <c r="A58" s="20">
        <v>1</v>
      </c>
      <c r="B58" s="21">
        <v>2</v>
      </c>
      <c r="C58" s="21">
        <v>3</v>
      </c>
      <c r="D58" s="21">
        <v>4</v>
      </c>
      <c r="E58" s="21" t="s">
        <v>19</v>
      </c>
      <c r="F58" s="21">
        <v>6</v>
      </c>
      <c r="G58" s="21">
        <v>7</v>
      </c>
      <c r="H58" s="21" t="s">
        <v>14</v>
      </c>
      <c r="I58" s="22">
        <v>9</v>
      </c>
    </row>
    <row r="59" spans="1:12" ht="35.25" customHeight="1">
      <c r="A59" s="319" t="s">
        <v>196</v>
      </c>
      <c r="B59" s="320"/>
      <c r="C59" s="320"/>
      <c r="D59" s="320"/>
      <c r="E59" s="320"/>
      <c r="F59" s="320"/>
      <c r="G59" s="320"/>
      <c r="H59" s="320"/>
      <c r="I59" s="321"/>
    </row>
    <row r="60" spans="1:12" s="108" customFormat="1" ht="51" customHeight="1" thickBot="1">
      <c r="A60" s="102" t="s">
        <v>112</v>
      </c>
      <c r="B60" s="103" t="s">
        <v>112</v>
      </c>
      <c r="C60" s="104">
        <v>0</v>
      </c>
      <c r="D60" s="104">
        <f>B17</f>
        <v>33</v>
      </c>
      <c r="E60" s="105">
        <f>C60/D60</f>
        <v>0</v>
      </c>
      <c r="F60" s="104">
        <v>0</v>
      </c>
      <c r="G60" s="105">
        <v>0</v>
      </c>
      <c r="H60" s="105">
        <v>0</v>
      </c>
      <c r="I60" s="322" t="s">
        <v>24</v>
      </c>
    </row>
    <row r="61" spans="1:12" ht="24.75" customHeight="1" thickBot="1">
      <c r="A61" s="315" t="s">
        <v>29</v>
      </c>
      <c r="B61" s="316"/>
      <c r="C61" s="316"/>
      <c r="D61" s="316"/>
      <c r="E61" s="316"/>
      <c r="F61" s="317"/>
      <c r="G61" s="18"/>
      <c r="H61" s="19">
        <f>SUM(H60:H60)</f>
        <v>0</v>
      </c>
      <c r="I61" s="323"/>
    </row>
    <row r="62" spans="1:12" ht="23.25" customHeight="1">
      <c r="A62" s="311" t="s">
        <v>197</v>
      </c>
      <c r="B62" s="311"/>
      <c r="C62" s="311"/>
      <c r="D62" s="311"/>
      <c r="E62" s="311"/>
      <c r="F62" s="311"/>
      <c r="G62" s="311"/>
      <c r="H62" s="311"/>
      <c r="I62" s="311"/>
    </row>
    <row r="63" spans="1:12">
      <c r="A63" s="269"/>
      <c r="B63" s="269"/>
      <c r="C63" s="269"/>
      <c r="D63" s="269"/>
      <c r="E63" s="269"/>
      <c r="F63" s="269"/>
      <c r="G63" s="269"/>
      <c r="H63" s="269"/>
      <c r="I63" s="269"/>
    </row>
    <row r="64" spans="1:12" ht="16.5" thickBot="1">
      <c r="A64" s="184"/>
      <c r="B64" s="184"/>
      <c r="C64" s="184"/>
      <c r="D64" s="184"/>
      <c r="E64" s="184"/>
      <c r="F64" s="184"/>
      <c r="G64" s="184"/>
      <c r="H64" s="184"/>
      <c r="I64" s="184"/>
    </row>
    <row r="65" spans="1:12" ht="35.25" customHeight="1" thickBot="1">
      <c r="A65" s="52"/>
      <c r="B65" s="53"/>
      <c r="D65" s="351" t="s">
        <v>92</v>
      </c>
      <c r="E65" s="352"/>
      <c r="F65" s="352"/>
      <c r="G65" s="353"/>
      <c r="H65" s="55" t="s">
        <v>93</v>
      </c>
      <c r="I65" s="270"/>
    </row>
    <row r="66" spans="1:12" ht="35.25" customHeight="1">
      <c r="A66" s="52"/>
      <c r="B66" s="53"/>
      <c r="D66" s="285"/>
      <c r="E66" s="286"/>
      <c r="F66" s="287"/>
      <c r="G66" s="215"/>
      <c r="H66" s="288"/>
      <c r="I66" s="270"/>
    </row>
    <row r="67" spans="1:12" ht="16.5" thickBot="1">
      <c r="A67" s="50"/>
      <c r="B67" s="51"/>
      <c r="D67" s="68">
        <f>SUM(H30)</f>
        <v>142508.87127272727</v>
      </c>
      <c r="E67" s="69">
        <f>SUM(H44)</f>
        <v>183.52424242424243</v>
      </c>
      <c r="F67" s="69">
        <f>SUM(H53)</f>
        <v>79.696969696969703</v>
      </c>
      <c r="G67" s="283">
        <f>H61</f>
        <v>0</v>
      </c>
      <c r="H67" s="284">
        <f>SUM(D67:G67)</f>
        <v>142772.09248484846</v>
      </c>
      <c r="I67" s="80"/>
    </row>
    <row r="68" spans="1:12">
      <c r="B68"/>
      <c r="C68" s="27"/>
      <c r="D68" s="26"/>
      <c r="E68" s="26"/>
      <c r="F68" s="26"/>
      <c r="H68" s="26"/>
      <c r="I68" s="80"/>
    </row>
    <row r="69" spans="1:12" ht="31.5" customHeight="1">
      <c r="A69" s="343" t="s">
        <v>31</v>
      </c>
      <c r="B69" s="343"/>
      <c r="C69" s="343"/>
      <c r="D69" s="343"/>
      <c r="E69" s="343"/>
      <c r="F69" s="343"/>
      <c r="G69" s="343"/>
      <c r="H69" s="343"/>
      <c r="I69" s="343"/>
    </row>
    <row r="71" spans="1:12" ht="22.5" customHeight="1">
      <c r="A71" s="354" t="s">
        <v>32</v>
      </c>
      <c r="B71" s="354"/>
      <c r="C71" s="354"/>
      <c r="D71" s="354"/>
      <c r="E71" s="354"/>
      <c r="F71" s="354"/>
      <c r="G71" s="354"/>
      <c r="H71" s="354"/>
      <c r="I71" s="354"/>
    </row>
    <row r="72" spans="1:12" ht="16.5" thickBot="1"/>
    <row r="73" spans="1:12" ht="16.5" hidden="1" thickBot="1"/>
    <row r="74" spans="1:12" ht="90" customHeight="1">
      <c r="A74" s="28" t="s">
        <v>1</v>
      </c>
      <c r="B74" s="85" t="s">
        <v>33</v>
      </c>
      <c r="C74" s="85" t="s">
        <v>34</v>
      </c>
      <c r="D74" s="85" t="s">
        <v>35</v>
      </c>
      <c r="E74" s="85" t="s">
        <v>36</v>
      </c>
      <c r="F74" s="85" t="s">
        <v>37</v>
      </c>
      <c r="G74" s="85" t="s">
        <v>38</v>
      </c>
      <c r="H74" s="85" t="s">
        <v>39</v>
      </c>
      <c r="I74" s="29" t="s">
        <v>40</v>
      </c>
    </row>
    <row r="75" spans="1:12" ht="16.5" thickBot="1">
      <c r="A75" s="30">
        <v>1</v>
      </c>
      <c r="B75" s="31">
        <v>1</v>
      </c>
      <c r="C75" s="31">
        <v>2</v>
      </c>
      <c r="D75" s="31">
        <v>3</v>
      </c>
      <c r="E75" s="31">
        <v>4</v>
      </c>
      <c r="F75" s="31">
        <v>5</v>
      </c>
      <c r="G75" s="31" t="s">
        <v>41</v>
      </c>
      <c r="H75" s="31">
        <v>7</v>
      </c>
      <c r="I75" s="32" t="s">
        <v>42</v>
      </c>
    </row>
    <row r="76" spans="1:12">
      <c r="A76" s="355" t="s">
        <v>43</v>
      </c>
      <c r="B76" s="356"/>
      <c r="C76" s="356"/>
      <c r="D76" s="356"/>
      <c r="E76" s="356"/>
      <c r="F76" s="356"/>
      <c r="G76" s="356"/>
      <c r="H76" s="356"/>
      <c r="I76" s="357"/>
    </row>
    <row r="77" spans="1:12" s="108" customFormat="1" ht="19.5" customHeight="1">
      <c r="A77" s="102">
        <v>1</v>
      </c>
      <c r="B77" s="106" t="s">
        <v>48</v>
      </c>
      <c r="C77" s="103" t="s">
        <v>46</v>
      </c>
      <c r="D77" s="104">
        <v>3600</v>
      </c>
      <c r="E77" s="104">
        <f>B20</f>
        <v>18690</v>
      </c>
      <c r="F77" s="105">
        <f>B21</f>
        <v>566.36363636363637</v>
      </c>
      <c r="G77" s="214">
        <f>D77*F77/E77</f>
        <v>109.09090909090909</v>
      </c>
      <c r="H77" s="236">
        <v>7.5625</v>
      </c>
      <c r="I77" s="107">
        <f t="shared" ref="I77:I80" si="2">G77*H77</f>
        <v>825</v>
      </c>
      <c r="L77" s="204">
        <f>D77*H77</f>
        <v>27225</v>
      </c>
    </row>
    <row r="78" spans="1:12" s="108" customFormat="1">
      <c r="A78" s="102">
        <v>2</v>
      </c>
      <c r="B78" s="106" t="s">
        <v>49</v>
      </c>
      <c r="C78" s="103" t="s">
        <v>142</v>
      </c>
      <c r="D78" s="104">
        <v>35</v>
      </c>
      <c r="E78" s="104">
        <f>SUM(B20)</f>
        <v>18690</v>
      </c>
      <c r="F78" s="105">
        <f>SUM(B21)</f>
        <v>566.36363636363637</v>
      </c>
      <c r="G78" s="214">
        <f t="shared" ref="G78:G80" si="3">D78*F78/E78</f>
        <v>1.0606060606060606</v>
      </c>
      <c r="H78" s="105">
        <v>1710</v>
      </c>
      <c r="I78" s="107">
        <f t="shared" si="2"/>
        <v>1813.6363636363635</v>
      </c>
      <c r="L78" s="204">
        <f t="shared" ref="L78:L80" si="4">D78*H78</f>
        <v>59850</v>
      </c>
    </row>
    <row r="79" spans="1:12" s="108" customFormat="1" ht="22.5" customHeight="1">
      <c r="A79" s="102">
        <v>3</v>
      </c>
      <c r="B79" s="196" t="s">
        <v>44</v>
      </c>
      <c r="C79" s="103" t="s">
        <v>47</v>
      </c>
      <c r="D79" s="104">
        <v>56</v>
      </c>
      <c r="E79" s="104">
        <f>B20</f>
        <v>18690</v>
      </c>
      <c r="F79" s="105">
        <f>B21</f>
        <v>566.36363636363637</v>
      </c>
      <c r="G79" s="214">
        <f t="shared" si="3"/>
        <v>1.696969696969697</v>
      </c>
      <c r="H79" s="105">
        <v>32.5</v>
      </c>
      <c r="I79" s="107">
        <f t="shared" si="2"/>
        <v>55.151515151515156</v>
      </c>
      <c r="L79" s="204">
        <f t="shared" si="4"/>
        <v>1820</v>
      </c>
    </row>
    <row r="80" spans="1:12" s="108" customFormat="1" ht="21" customHeight="1" thickBot="1">
      <c r="A80" s="102">
        <v>4</v>
      </c>
      <c r="B80" s="196" t="s">
        <v>45</v>
      </c>
      <c r="C80" s="103" t="s">
        <v>47</v>
      </c>
      <c r="D80" s="104">
        <v>50</v>
      </c>
      <c r="E80" s="104">
        <f>B20</f>
        <v>18690</v>
      </c>
      <c r="F80" s="105">
        <f>B21</f>
        <v>566.36363636363637</v>
      </c>
      <c r="G80" s="214">
        <f t="shared" si="3"/>
        <v>1.5151515151515151</v>
      </c>
      <c r="H80" s="105">
        <v>29.6</v>
      </c>
      <c r="I80" s="107">
        <f t="shared" si="2"/>
        <v>44.848484848484851</v>
      </c>
      <c r="L80" s="204">
        <f t="shared" si="4"/>
        <v>1480</v>
      </c>
    </row>
    <row r="81" spans="1:13" ht="26.25" customHeight="1" thickBot="1">
      <c r="A81" s="315" t="s">
        <v>56</v>
      </c>
      <c r="B81" s="316"/>
      <c r="C81" s="316"/>
      <c r="D81" s="316"/>
      <c r="E81" s="316"/>
      <c r="F81" s="316"/>
      <c r="G81" s="317"/>
      <c r="H81" s="19"/>
      <c r="I81" s="66">
        <f>SUM(I77:I80)</f>
        <v>2738.6363636363635</v>
      </c>
    </row>
    <row r="83" spans="1:13" ht="22.5" customHeight="1">
      <c r="A83" s="311" t="s">
        <v>50</v>
      </c>
      <c r="B83" s="311"/>
      <c r="C83" s="311"/>
      <c r="D83" s="311"/>
      <c r="E83" s="311"/>
      <c r="F83" s="311"/>
      <c r="G83" s="311"/>
      <c r="H83" s="311"/>
      <c r="I83" s="311"/>
    </row>
    <row r="84" spans="1:13" ht="16.5" thickBot="1"/>
    <row r="85" spans="1:13" ht="94.5">
      <c r="A85" s="28" t="s">
        <v>1</v>
      </c>
      <c r="B85" s="85" t="s">
        <v>33</v>
      </c>
      <c r="C85" s="85" t="s">
        <v>34</v>
      </c>
      <c r="D85" s="85" t="s">
        <v>35</v>
      </c>
      <c r="E85" s="85" t="s">
        <v>36</v>
      </c>
      <c r="F85" s="85" t="s">
        <v>37</v>
      </c>
      <c r="G85" s="85" t="s">
        <v>38</v>
      </c>
      <c r="H85" s="85" t="s">
        <v>39</v>
      </c>
      <c r="I85" s="29" t="s">
        <v>40</v>
      </c>
    </row>
    <row r="86" spans="1:13" ht="16.5" thickBot="1">
      <c r="A86" s="30">
        <v>1</v>
      </c>
      <c r="B86" s="31">
        <v>1</v>
      </c>
      <c r="C86" s="31">
        <v>2</v>
      </c>
      <c r="D86" s="31">
        <v>3</v>
      </c>
      <c r="E86" s="31">
        <v>4</v>
      </c>
      <c r="F86" s="31">
        <v>5</v>
      </c>
      <c r="G86" s="31" t="s">
        <v>41</v>
      </c>
      <c r="H86" s="31">
        <v>7</v>
      </c>
      <c r="I86" s="32" t="s">
        <v>42</v>
      </c>
    </row>
    <row r="87" spans="1:13">
      <c r="A87" s="312" t="s">
        <v>51</v>
      </c>
      <c r="B87" s="313"/>
      <c r="C87" s="313"/>
      <c r="D87" s="313"/>
      <c r="E87" s="313"/>
      <c r="F87" s="313"/>
      <c r="G87" s="313"/>
      <c r="H87" s="313"/>
      <c r="I87" s="314"/>
    </row>
    <row r="88" spans="1:13" ht="31.5" hidden="1">
      <c r="A88" s="102" t="s">
        <v>133</v>
      </c>
      <c r="B88" s="208" t="s">
        <v>155</v>
      </c>
      <c r="C88" s="103" t="s">
        <v>47</v>
      </c>
      <c r="D88" s="210"/>
      <c r="E88" s="211"/>
      <c r="F88" s="212"/>
      <c r="G88" s="210"/>
      <c r="H88" s="213"/>
      <c r="I88" s="213"/>
    </row>
    <row r="89" spans="1:13" ht="16.5" thickBot="1">
      <c r="A89" s="102"/>
      <c r="B89" s="208"/>
      <c r="C89" s="103"/>
      <c r="D89" s="210"/>
      <c r="E89" s="211"/>
      <c r="F89" s="212"/>
      <c r="G89" s="210"/>
      <c r="H89" s="105"/>
      <c r="I89" s="213">
        <f t="shared" ref="I89:I94" si="5">G89*H89</f>
        <v>0</v>
      </c>
      <c r="L89" s="1">
        <f>D89*H89</f>
        <v>0</v>
      </c>
      <c r="M89" s="1">
        <f>'Теория музыки'!L88+Муз.иск.эстрады!L87+'Хоровое дирижир'!L90+'Инструм исполн.'!L89</f>
        <v>0</v>
      </c>
    </row>
    <row r="90" spans="1:13" ht="31.5" hidden="1">
      <c r="A90" s="102" t="s">
        <v>163</v>
      </c>
      <c r="B90" s="208" t="s">
        <v>157</v>
      </c>
      <c r="C90" s="103" t="s">
        <v>156</v>
      </c>
      <c r="D90" s="210">
        <v>1</v>
      </c>
      <c r="E90" s="211">
        <f>E88</f>
        <v>0</v>
      </c>
      <c r="F90" s="212">
        <f>F88</f>
        <v>0</v>
      </c>
      <c r="G90" s="210" t="e">
        <f t="shared" ref="G90:G94" si="6">D90*F90/E90</f>
        <v>#DIV/0!</v>
      </c>
      <c r="H90" s="213">
        <v>4516.5600000000004</v>
      </c>
      <c r="I90" s="213" t="e">
        <f t="shared" si="5"/>
        <v>#DIV/0!</v>
      </c>
    </row>
    <row r="91" spans="1:13" hidden="1">
      <c r="A91" s="102" t="s">
        <v>164</v>
      </c>
      <c r="B91" s="208" t="s">
        <v>158</v>
      </c>
      <c r="C91" s="103" t="s">
        <v>156</v>
      </c>
      <c r="D91" s="210">
        <v>1</v>
      </c>
      <c r="E91" s="211">
        <f>E88</f>
        <v>0</v>
      </c>
      <c r="F91" s="212">
        <f>F88</f>
        <v>0</v>
      </c>
      <c r="G91" s="210" t="e">
        <f t="shared" si="6"/>
        <v>#DIV/0!</v>
      </c>
      <c r="H91" s="213">
        <v>3210.3</v>
      </c>
      <c r="I91" s="213" t="e">
        <f t="shared" si="5"/>
        <v>#DIV/0!</v>
      </c>
    </row>
    <row r="92" spans="1:13" ht="31.5" hidden="1">
      <c r="A92" s="102" t="s">
        <v>165</v>
      </c>
      <c r="B92" s="208" t="s">
        <v>159</v>
      </c>
      <c r="C92" s="103" t="s">
        <v>156</v>
      </c>
      <c r="D92" s="210">
        <v>1</v>
      </c>
      <c r="E92" s="211">
        <f>E88</f>
        <v>0</v>
      </c>
      <c r="F92" s="212">
        <f>F88</f>
        <v>0</v>
      </c>
      <c r="G92" s="210" t="e">
        <f t="shared" si="6"/>
        <v>#DIV/0!</v>
      </c>
      <c r="H92" s="213">
        <v>1629.92</v>
      </c>
      <c r="I92" s="213" t="e">
        <f t="shared" si="5"/>
        <v>#DIV/0!</v>
      </c>
    </row>
    <row r="93" spans="1:13" hidden="1">
      <c r="A93" s="102" t="s">
        <v>166</v>
      </c>
      <c r="B93" s="208" t="s">
        <v>160</v>
      </c>
      <c r="C93" s="103" t="s">
        <v>156</v>
      </c>
      <c r="D93" s="210">
        <v>1</v>
      </c>
      <c r="E93" s="211">
        <f>E88</f>
        <v>0</v>
      </c>
      <c r="F93" s="212">
        <f>F88</f>
        <v>0</v>
      </c>
      <c r="G93" s="210" t="e">
        <f t="shared" si="6"/>
        <v>#DIV/0!</v>
      </c>
      <c r="H93" s="213">
        <v>2460</v>
      </c>
      <c r="I93" s="213" t="e">
        <f t="shared" si="5"/>
        <v>#DIV/0!</v>
      </c>
    </row>
    <row r="94" spans="1:13" s="108" customFormat="1" ht="32.25" hidden="1" thickBot="1">
      <c r="A94" s="102" t="s">
        <v>167</v>
      </c>
      <c r="B94" s="208" t="s">
        <v>161</v>
      </c>
      <c r="C94" s="103" t="s">
        <v>156</v>
      </c>
      <c r="D94" s="104">
        <v>1</v>
      </c>
      <c r="E94" s="104">
        <f>E88</f>
        <v>0</v>
      </c>
      <c r="F94" s="105">
        <f>F88</f>
        <v>0</v>
      </c>
      <c r="G94" s="210" t="e">
        <f t="shared" si="6"/>
        <v>#DIV/0!</v>
      </c>
      <c r="H94" s="214">
        <v>3091.4</v>
      </c>
      <c r="I94" s="213" t="e">
        <f t="shared" si="5"/>
        <v>#DIV/0!</v>
      </c>
    </row>
    <row r="95" spans="1:13" ht="30.75" customHeight="1" thickBot="1">
      <c r="A95" s="315" t="s">
        <v>57</v>
      </c>
      <c r="B95" s="316"/>
      <c r="C95" s="316"/>
      <c r="D95" s="316"/>
      <c r="E95" s="316"/>
      <c r="F95" s="316"/>
      <c r="G95" s="317"/>
      <c r="H95" s="19"/>
      <c r="I95" s="238">
        <f>SUM(I89)</f>
        <v>0</v>
      </c>
    </row>
    <row r="97" spans="1:12">
      <c r="A97" s="311" t="s">
        <v>52</v>
      </c>
      <c r="B97" s="311"/>
      <c r="C97" s="311"/>
      <c r="D97" s="311"/>
      <c r="E97" s="311"/>
      <c r="F97" s="311"/>
      <c r="G97" s="311"/>
      <c r="H97" s="311"/>
      <c r="I97" s="311"/>
    </row>
    <row r="98" spans="1:12" ht="25.5" customHeight="1" thickBot="1"/>
    <row r="99" spans="1:12" ht="94.5" customHeight="1">
      <c r="A99" s="28" t="s">
        <v>1</v>
      </c>
      <c r="B99" s="85" t="s">
        <v>33</v>
      </c>
      <c r="C99" s="85" t="s">
        <v>34</v>
      </c>
      <c r="D99" s="85" t="s">
        <v>35</v>
      </c>
      <c r="E99" s="85" t="s">
        <v>36</v>
      </c>
      <c r="F99" s="85" t="s">
        <v>37</v>
      </c>
      <c r="G99" s="85" t="s">
        <v>38</v>
      </c>
      <c r="H99" s="85" t="s">
        <v>39</v>
      </c>
      <c r="I99" s="29" t="s">
        <v>40</v>
      </c>
    </row>
    <row r="100" spans="1:12" ht="16.5" thickBot="1">
      <c r="A100" s="30">
        <v>1</v>
      </c>
      <c r="B100" s="31">
        <v>1</v>
      </c>
      <c r="C100" s="31">
        <v>2</v>
      </c>
      <c r="D100" s="31">
        <v>3</v>
      </c>
      <c r="E100" s="31">
        <v>4</v>
      </c>
      <c r="F100" s="31">
        <v>5</v>
      </c>
      <c r="G100" s="31" t="s">
        <v>41</v>
      </c>
      <c r="H100" s="31">
        <v>7</v>
      </c>
      <c r="I100" s="32" t="s">
        <v>42</v>
      </c>
    </row>
    <row r="101" spans="1:12">
      <c r="A101" s="312" t="s">
        <v>53</v>
      </c>
      <c r="B101" s="313"/>
      <c r="C101" s="313"/>
      <c r="D101" s="313"/>
      <c r="E101" s="313"/>
      <c r="F101" s="313"/>
      <c r="G101" s="313"/>
      <c r="H101" s="313"/>
      <c r="I101" s="314"/>
    </row>
    <row r="102" spans="1:12" s="108" customFormat="1" ht="16.5" thickBot="1">
      <c r="A102" s="158" t="s">
        <v>112</v>
      </c>
      <c r="B102" s="103" t="s">
        <v>112</v>
      </c>
      <c r="C102" s="103" t="s">
        <v>112</v>
      </c>
      <c r="D102" s="159">
        <v>0</v>
      </c>
      <c r="E102" s="160">
        <v>0</v>
      </c>
      <c r="F102" s="162">
        <v>0</v>
      </c>
      <c r="G102" s="159">
        <v>0</v>
      </c>
      <c r="H102" s="159">
        <v>7</v>
      </c>
      <c r="I102" s="161">
        <v>0</v>
      </c>
    </row>
    <row r="103" spans="1:12" ht="31.5" customHeight="1" thickBot="1">
      <c r="A103" s="315" t="s">
        <v>58</v>
      </c>
      <c r="B103" s="316"/>
      <c r="C103" s="316"/>
      <c r="D103" s="316"/>
      <c r="E103" s="316"/>
      <c r="F103" s="316"/>
      <c r="G103" s="317"/>
      <c r="H103" s="19"/>
      <c r="I103" s="66">
        <f>SUM(I102:I102)</f>
        <v>0</v>
      </c>
    </row>
    <row r="105" spans="1:12">
      <c r="A105" s="311" t="s">
        <v>54</v>
      </c>
      <c r="B105" s="311"/>
      <c r="C105" s="311"/>
      <c r="D105" s="311"/>
      <c r="E105" s="311"/>
      <c r="F105" s="311"/>
      <c r="G105" s="311"/>
      <c r="H105" s="311"/>
      <c r="I105" s="311"/>
    </row>
    <row r="106" spans="1:12" ht="16.5" thickBot="1"/>
    <row r="107" spans="1:12" ht="94.5">
      <c r="A107" s="28" t="s">
        <v>1</v>
      </c>
      <c r="B107" s="85" t="s">
        <v>33</v>
      </c>
      <c r="C107" s="85" t="s">
        <v>34</v>
      </c>
      <c r="D107" s="85" t="s">
        <v>35</v>
      </c>
      <c r="E107" s="85" t="s">
        <v>36</v>
      </c>
      <c r="F107" s="85" t="s">
        <v>37</v>
      </c>
      <c r="G107" s="85" t="s">
        <v>38</v>
      </c>
      <c r="H107" s="85" t="s">
        <v>39</v>
      </c>
      <c r="I107" s="41" t="s">
        <v>40</v>
      </c>
      <c r="J107" s="43" t="s">
        <v>62</v>
      </c>
    </row>
    <row r="108" spans="1:12" ht="16.5" thickBot="1">
      <c r="A108" s="30">
        <v>1</v>
      </c>
      <c r="B108" s="31">
        <v>1</v>
      </c>
      <c r="C108" s="31">
        <v>2</v>
      </c>
      <c r="D108" s="31">
        <v>3</v>
      </c>
      <c r="E108" s="31">
        <v>4</v>
      </c>
      <c r="F108" s="31">
        <v>5</v>
      </c>
      <c r="G108" s="31" t="s">
        <v>41</v>
      </c>
      <c r="H108" s="31">
        <v>7</v>
      </c>
      <c r="I108" s="42" t="s">
        <v>63</v>
      </c>
      <c r="J108" s="45">
        <v>9</v>
      </c>
    </row>
    <row r="109" spans="1:12">
      <c r="A109" s="312" t="s">
        <v>55</v>
      </c>
      <c r="B109" s="313"/>
      <c r="C109" s="313"/>
      <c r="D109" s="313"/>
      <c r="E109" s="313"/>
      <c r="F109" s="313"/>
      <c r="G109" s="313"/>
      <c r="H109" s="313"/>
      <c r="I109" s="313"/>
      <c r="J109" s="44"/>
    </row>
    <row r="110" spans="1:12" s="108" customFormat="1" ht="32.25" thickBot="1">
      <c r="A110" s="102" t="s">
        <v>133</v>
      </c>
      <c r="B110" s="218" t="s">
        <v>168</v>
      </c>
      <c r="C110" s="210" t="s">
        <v>156</v>
      </c>
      <c r="D110" s="104">
        <v>12</v>
      </c>
      <c r="E110" s="104">
        <f>E126</f>
        <v>18690</v>
      </c>
      <c r="F110" s="105">
        <f>F126</f>
        <v>566.36363636363637</v>
      </c>
      <c r="G110" s="214">
        <f>D110*F110/E110</f>
        <v>0.36363636363636359</v>
      </c>
      <c r="H110" s="105">
        <v>1666.6666666666667</v>
      </c>
      <c r="I110" s="110">
        <f>G110*H110*9</f>
        <v>5454.545454545454</v>
      </c>
      <c r="J110" s="156">
        <v>12</v>
      </c>
      <c r="L110" s="108">
        <f>D110*H110</f>
        <v>20000</v>
      </c>
    </row>
    <row r="111" spans="1:12" ht="24" customHeight="1" thickBot="1">
      <c r="A111" s="315" t="s">
        <v>59</v>
      </c>
      <c r="B111" s="316"/>
      <c r="C111" s="316"/>
      <c r="D111" s="316"/>
      <c r="E111" s="316"/>
      <c r="F111" s="316"/>
      <c r="G111" s="317"/>
      <c r="H111" s="19"/>
      <c r="I111" s="19">
        <f>SUM(I110:I110)</f>
        <v>5454.545454545454</v>
      </c>
      <c r="J111" s="77"/>
    </row>
    <row r="113" spans="1:12">
      <c r="A113" s="311" t="s">
        <v>60</v>
      </c>
      <c r="B113" s="311"/>
      <c r="C113" s="311"/>
      <c r="D113" s="311"/>
      <c r="E113" s="311"/>
      <c r="F113" s="311"/>
      <c r="G113" s="311"/>
      <c r="H113" s="311"/>
      <c r="I113" s="311"/>
    </row>
    <row r="114" spans="1:12" ht="16.5" thickBot="1"/>
    <row r="115" spans="1:12" ht="90.75" customHeight="1">
      <c r="A115" s="28" t="s">
        <v>1</v>
      </c>
      <c r="B115" s="85" t="s">
        <v>33</v>
      </c>
      <c r="C115" s="85" t="s">
        <v>34</v>
      </c>
      <c r="D115" s="85" t="s">
        <v>35</v>
      </c>
      <c r="E115" s="85" t="s">
        <v>36</v>
      </c>
      <c r="F115" s="85" t="s">
        <v>37</v>
      </c>
      <c r="G115" s="85" t="s">
        <v>38</v>
      </c>
      <c r="H115" s="85" t="s">
        <v>39</v>
      </c>
      <c r="I115" s="41" t="s">
        <v>40</v>
      </c>
      <c r="J115" s="43" t="s">
        <v>62</v>
      </c>
    </row>
    <row r="116" spans="1:12" ht="16.5" thickBot="1">
      <c r="A116" s="30">
        <v>1</v>
      </c>
      <c r="B116" s="31">
        <v>1</v>
      </c>
      <c r="C116" s="31">
        <v>2</v>
      </c>
      <c r="D116" s="31">
        <v>3</v>
      </c>
      <c r="E116" s="31">
        <v>4</v>
      </c>
      <c r="F116" s="31">
        <v>5</v>
      </c>
      <c r="G116" s="31" t="s">
        <v>41</v>
      </c>
      <c r="H116" s="31">
        <v>7</v>
      </c>
      <c r="I116" s="42" t="s">
        <v>42</v>
      </c>
      <c r="J116" s="45">
        <v>9</v>
      </c>
    </row>
    <row r="117" spans="1:12" ht="15.75" customHeight="1">
      <c r="A117" s="312" t="s">
        <v>61</v>
      </c>
      <c r="B117" s="313"/>
      <c r="C117" s="313"/>
      <c r="D117" s="313"/>
      <c r="E117" s="313"/>
      <c r="F117" s="313"/>
      <c r="G117" s="313"/>
      <c r="H117" s="313"/>
      <c r="I117" s="313"/>
      <c r="J117" s="314"/>
    </row>
    <row r="118" spans="1:12" ht="15.75" customHeight="1" thickBot="1">
      <c r="A118" s="102">
        <v>1</v>
      </c>
      <c r="B118" s="235" t="s">
        <v>184</v>
      </c>
      <c r="C118" s="112" t="s">
        <v>156</v>
      </c>
      <c r="D118" s="104">
        <v>4</v>
      </c>
      <c r="E118" s="104">
        <f>B20</f>
        <v>18690</v>
      </c>
      <c r="F118" s="105">
        <f>B21</f>
        <v>566.36363636363637</v>
      </c>
      <c r="G118" s="214">
        <f>D118*F118/E118</f>
        <v>0.12121212121212122</v>
      </c>
      <c r="H118" s="105">
        <v>3150</v>
      </c>
      <c r="I118" s="110">
        <f>G118*H118*J118</f>
        <v>4581.818181818182</v>
      </c>
      <c r="J118" s="111">
        <v>12</v>
      </c>
      <c r="L118" s="1">
        <f>D118*H118</f>
        <v>12600</v>
      </c>
    </row>
    <row r="119" spans="1:12" ht="31.5" customHeight="1" thickBot="1">
      <c r="A119" s="315" t="s">
        <v>64</v>
      </c>
      <c r="B119" s="316"/>
      <c r="C119" s="316"/>
      <c r="D119" s="316"/>
      <c r="E119" s="316"/>
      <c r="F119" s="316"/>
      <c r="G119" s="317"/>
      <c r="H119" s="19"/>
      <c r="I119" s="81">
        <f>SUM(I118)</f>
        <v>4581.818181818182</v>
      </c>
      <c r="J119" s="77"/>
    </row>
    <row r="121" spans="1:12">
      <c r="A121" s="311" t="s">
        <v>65</v>
      </c>
      <c r="B121" s="311"/>
      <c r="C121" s="311"/>
      <c r="D121" s="311"/>
      <c r="E121" s="311"/>
      <c r="F121" s="311"/>
      <c r="G121" s="311"/>
      <c r="H121" s="311"/>
      <c r="I121" s="311"/>
    </row>
    <row r="122" spans="1:12" ht="16.5" thickBot="1"/>
    <row r="123" spans="1:12" ht="93.75" customHeight="1">
      <c r="A123" s="28" t="s">
        <v>1</v>
      </c>
      <c r="B123" s="85" t="s">
        <v>2</v>
      </c>
      <c r="C123" s="85" t="s">
        <v>34</v>
      </c>
      <c r="D123" s="85" t="s">
        <v>67</v>
      </c>
      <c r="E123" s="85" t="s">
        <v>36</v>
      </c>
      <c r="F123" s="85" t="s">
        <v>37</v>
      </c>
      <c r="G123" s="85" t="s">
        <v>38</v>
      </c>
      <c r="H123" s="85" t="s">
        <v>39</v>
      </c>
      <c r="I123" s="29" t="s">
        <v>40</v>
      </c>
    </row>
    <row r="124" spans="1:12" ht="16.5" thickBot="1">
      <c r="A124" s="30">
        <v>1</v>
      </c>
      <c r="B124" s="31">
        <v>1</v>
      </c>
      <c r="C124" s="31">
        <v>2</v>
      </c>
      <c r="D124" s="31">
        <v>3</v>
      </c>
      <c r="E124" s="31">
        <v>4</v>
      </c>
      <c r="F124" s="31">
        <v>5</v>
      </c>
      <c r="G124" s="31" t="s">
        <v>41</v>
      </c>
      <c r="H124" s="31">
        <v>7</v>
      </c>
      <c r="I124" s="32" t="s">
        <v>42</v>
      </c>
    </row>
    <row r="125" spans="1:12">
      <c r="A125" s="312" t="s">
        <v>66</v>
      </c>
      <c r="B125" s="313"/>
      <c r="C125" s="313"/>
      <c r="D125" s="313"/>
      <c r="E125" s="313"/>
      <c r="F125" s="313"/>
      <c r="G125" s="313"/>
      <c r="H125" s="313"/>
      <c r="I125" s="314"/>
      <c r="J125" s="8"/>
    </row>
    <row r="126" spans="1:12" s="108" customFormat="1">
      <c r="A126" s="5">
        <v>1</v>
      </c>
      <c r="B126" s="113" t="s">
        <v>115</v>
      </c>
      <c r="C126" s="103" t="s">
        <v>130</v>
      </c>
      <c r="D126" s="104">
        <v>1</v>
      </c>
      <c r="E126" s="104">
        <f>SUM(B20)</f>
        <v>18690</v>
      </c>
      <c r="F126" s="105">
        <f>SUM(B21)</f>
        <v>566.36363636363637</v>
      </c>
      <c r="G126" s="214">
        <f>D126*F126/E126</f>
        <v>3.0303030303030304E-2</v>
      </c>
      <c r="H126" s="105">
        <v>195812.27</v>
      </c>
      <c r="I126" s="107">
        <f>G126*H126</f>
        <v>5933.7051515151516</v>
      </c>
      <c r="J126" s="8"/>
    </row>
    <row r="127" spans="1:12" s="108" customFormat="1" ht="15.75" customHeight="1">
      <c r="A127" s="5">
        <v>2</v>
      </c>
      <c r="B127" s="109" t="s">
        <v>116</v>
      </c>
      <c r="C127" s="103" t="s">
        <v>130</v>
      </c>
      <c r="D127" s="104">
        <v>1</v>
      </c>
      <c r="E127" s="104">
        <f>SUM(B20)</f>
        <v>18690</v>
      </c>
      <c r="F127" s="105">
        <f>SUM(B21)</f>
        <v>566.36363636363637</v>
      </c>
      <c r="G127" s="214">
        <f t="shared" ref="G127:G137" si="7">D127*F127/E127</f>
        <v>3.0303030303030304E-2</v>
      </c>
      <c r="H127" s="105">
        <v>164142.44</v>
      </c>
      <c r="I127" s="107">
        <f t="shared" ref="I127:I142" si="8">G127*H127</f>
        <v>4974.0133333333333</v>
      </c>
      <c r="J127" s="8"/>
    </row>
    <row r="128" spans="1:12" s="108" customFormat="1">
      <c r="A128" s="5">
        <v>3</v>
      </c>
      <c r="B128" s="109" t="s">
        <v>117</v>
      </c>
      <c r="C128" s="103" t="s">
        <v>130</v>
      </c>
      <c r="D128" s="104">
        <v>1</v>
      </c>
      <c r="E128" s="104">
        <f>SUM(B20)</f>
        <v>18690</v>
      </c>
      <c r="F128" s="105">
        <f>SUM(B21)</f>
        <v>566.36363636363637</v>
      </c>
      <c r="G128" s="214">
        <f t="shared" si="7"/>
        <v>3.0303030303030304E-2</v>
      </c>
      <c r="H128" s="105">
        <v>90233</v>
      </c>
      <c r="I128" s="107">
        <f t="shared" si="8"/>
        <v>2734.3333333333335</v>
      </c>
      <c r="J128" s="8"/>
    </row>
    <row r="129" spans="1:12" s="108" customFormat="1">
      <c r="A129" s="5">
        <v>4</v>
      </c>
      <c r="B129" s="109" t="s">
        <v>118</v>
      </c>
      <c r="C129" s="103" t="s">
        <v>130</v>
      </c>
      <c r="D129" s="104">
        <v>1</v>
      </c>
      <c r="E129" s="104">
        <f>E128</f>
        <v>18690</v>
      </c>
      <c r="F129" s="105">
        <f>F128</f>
        <v>566.36363636363637</v>
      </c>
      <c r="G129" s="214">
        <f t="shared" si="7"/>
        <v>3.0303030303030304E-2</v>
      </c>
      <c r="H129" s="105">
        <v>80073</v>
      </c>
      <c r="I129" s="107">
        <f t="shared" si="8"/>
        <v>2426.4545454545455</v>
      </c>
      <c r="J129" s="8"/>
    </row>
    <row r="130" spans="1:12" s="108" customFormat="1">
      <c r="A130" s="5">
        <v>5</v>
      </c>
      <c r="B130" s="109" t="s">
        <v>119</v>
      </c>
      <c r="C130" s="103" t="s">
        <v>130</v>
      </c>
      <c r="D130" s="104">
        <v>1</v>
      </c>
      <c r="E130" s="104">
        <f t="shared" ref="E130:F136" si="9">E129</f>
        <v>18690</v>
      </c>
      <c r="F130" s="105">
        <f t="shared" si="9"/>
        <v>566.36363636363637</v>
      </c>
      <c r="G130" s="214">
        <f t="shared" si="7"/>
        <v>3.0303030303030304E-2</v>
      </c>
      <c r="H130" s="105">
        <v>78120</v>
      </c>
      <c r="I130" s="107">
        <f t="shared" si="8"/>
        <v>2367.2727272727275</v>
      </c>
      <c r="J130" s="8"/>
    </row>
    <row r="131" spans="1:12" s="108" customFormat="1">
      <c r="A131" s="5">
        <v>6</v>
      </c>
      <c r="B131" s="109" t="s">
        <v>120</v>
      </c>
      <c r="C131" s="103" t="s">
        <v>130</v>
      </c>
      <c r="D131" s="104">
        <v>1</v>
      </c>
      <c r="E131" s="104">
        <f>B20</f>
        <v>18690</v>
      </c>
      <c r="F131" s="105">
        <f>F130</f>
        <v>566.36363636363637</v>
      </c>
      <c r="G131" s="214">
        <f t="shared" si="7"/>
        <v>3.0303030303030304E-2</v>
      </c>
      <c r="H131" s="105">
        <v>62496</v>
      </c>
      <c r="I131" s="107">
        <f t="shared" si="8"/>
        <v>1893.818181818182</v>
      </c>
      <c r="J131" s="8"/>
    </row>
    <row r="132" spans="1:12" s="108" customFormat="1" ht="14.25" customHeight="1">
      <c r="A132" s="5">
        <v>7</v>
      </c>
      <c r="B132" s="109" t="s">
        <v>121</v>
      </c>
      <c r="C132" s="103" t="s">
        <v>130</v>
      </c>
      <c r="D132" s="104">
        <v>1</v>
      </c>
      <c r="E132" s="104">
        <f>B20</f>
        <v>18690</v>
      </c>
      <c r="F132" s="105">
        <f t="shared" ref="F132:F133" si="10">F131</f>
        <v>566.36363636363637</v>
      </c>
      <c r="G132" s="214">
        <f t="shared" si="7"/>
        <v>3.0303030303030304E-2</v>
      </c>
      <c r="H132" s="105">
        <v>105681</v>
      </c>
      <c r="I132" s="107">
        <f>G132*H132</f>
        <v>3202.4545454545455</v>
      </c>
      <c r="J132" s="8"/>
    </row>
    <row r="133" spans="1:12" s="108" customFormat="1" ht="15" customHeight="1">
      <c r="A133" s="5">
        <v>8</v>
      </c>
      <c r="B133" s="109" t="s">
        <v>122</v>
      </c>
      <c r="C133" s="103" t="s">
        <v>130</v>
      </c>
      <c r="D133" s="104">
        <v>1</v>
      </c>
      <c r="E133" s="104">
        <f>B20</f>
        <v>18690</v>
      </c>
      <c r="F133" s="105">
        <f t="shared" si="10"/>
        <v>566.36363636363637</v>
      </c>
      <c r="G133" s="214">
        <f t="shared" si="7"/>
        <v>3.0303030303030304E-2</v>
      </c>
      <c r="H133" s="105">
        <v>52731</v>
      </c>
      <c r="I133" s="107">
        <f t="shared" ref="I133:I140" si="11">G133*H133</f>
        <v>1597.909090909091</v>
      </c>
      <c r="J133" s="8"/>
    </row>
    <row r="134" spans="1:12" s="108" customFormat="1">
      <c r="A134" s="5">
        <v>7</v>
      </c>
      <c r="B134" s="109" t="s">
        <v>123</v>
      </c>
      <c r="C134" s="103" t="s">
        <v>130</v>
      </c>
      <c r="D134" s="104">
        <v>1</v>
      </c>
      <c r="E134" s="104">
        <f>E126</f>
        <v>18690</v>
      </c>
      <c r="F134" s="105">
        <f>F126</f>
        <v>566.36363636363637</v>
      </c>
      <c r="G134" s="214">
        <f t="shared" si="7"/>
        <v>3.0303030303030304E-2</v>
      </c>
      <c r="H134" s="105">
        <v>44060</v>
      </c>
      <c r="I134" s="107">
        <f t="shared" si="11"/>
        <v>1335.1515151515152</v>
      </c>
      <c r="J134" s="8"/>
    </row>
    <row r="135" spans="1:12" s="108" customFormat="1">
      <c r="A135" s="5">
        <v>8</v>
      </c>
      <c r="B135" s="109" t="s">
        <v>124</v>
      </c>
      <c r="C135" s="103" t="s">
        <v>130</v>
      </c>
      <c r="D135" s="104">
        <v>1</v>
      </c>
      <c r="E135" s="104">
        <f t="shared" si="9"/>
        <v>18690</v>
      </c>
      <c r="F135" s="105">
        <f t="shared" si="9"/>
        <v>566.36363636363637</v>
      </c>
      <c r="G135" s="214">
        <f t="shared" si="7"/>
        <v>3.0303030303030304E-2</v>
      </c>
      <c r="H135" s="105">
        <v>62496</v>
      </c>
      <c r="I135" s="107">
        <f t="shared" si="11"/>
        <v>1893.818181818182</v>
      </c>
      <c r="J135" s="8"/>
    </row>
    <row r="136" spans="1:12" s="108" customFormat="1">
      <c r="A136" s="5">
        <v>9</v>
      </c>
      <c r="B136" s="109" t="s">
        <v>125</v>
      </c>
      <c r="C136" s="103" t="s">
        <v>130</v>
      </c>
      <c r="D136" s="104">
        <v>1</v>
      </c>
      <c r="E136" s="104">
        <f t="shared" si="9"/>
        <v>18690</v>
      </c>
      <c r="F136" s="105">
        <f t="shared" si="9"/>
        <v>566.36363636363637</v>
      </c>
      <c r="G136" s="214">
        <f t="shared" si="7"/>
        <v>3.0303030303030304E-2</v>
      </c>
      <c r="H136" s="105">
        <v>22030</v>
      </c>
      <c r="I136" s="107">
        <f t="shared" si="11"/>
        <v>667.57575757575762</v>
      </c>
      <c r="J136" s="198"/>
    </row>
    <row r="137" spans="1:12" s="108" customFormat="1">
      <c r="A137" s="5">
        <v>10</v>
      </c>
      <c r="B137" s="109" t="s">
        <v>182</v>
      </c>
      <c r="C137" s="103" t="s">
        <v>130</v>
      </c>
      <c r="D137" s="104">
        <v>1</v>
      </c>
      <c r="E137" s="104">
        <f t="shared" ref="E137:F137" si="12">E136</f>
        <v>18690</v>
      </c>
      <c r="F137" s="105">
        <f t="shared" si="12"/>
        <v>566.36363636363637</v>
      </c>
      <c r="G137" s="214">
        <f t="shared" si="7"/>
        <v>3.0303030303030304E-2</v>
      </c>
      <c r="H137" s="105">
        <v>54684</v>
      </c>
      <c r="I137" s="107">
        <f t="shared" si="11"/>
        <v>1657.0909090909092</v>
      </c>
      <c r="J137" s="8"/>
    </row>
    <row r="138" spans="1:12" s="108" customFormat="1" hidden="1">
      <c r="A138" s="5"/>
      <c r="B138" s="109"/>
      <c r="C138" s="103"/>
      <c r="D138" s="104"/>
      <c r="E138" s="104"/>
      <c r="F138" s="105"/>
      <c r="G138" s="214"/>
      <c r="H138" s="105">
        <v>22030</v>
      </c>
      <c r="I138" s="107"/>
      <c r="J138" s="198"/>
    </row>
    <row r="139" spans="1:12" s="108" customFormat="1">
      <c r="A139" s="5">
        <v>12</v>
      </c>
      <c r="B139" s="109" t="s">
        <v>126</v>
      </c>
      <c r="C139" s="103" t="s">
        <v>130</v>
      </c>
      <c r="D139" s="104">
        <v>1</v>
      </c>
      <c r="E139" s="104">
        <f>E136</f>
        <v>18690</v>
      </c>
      <c r="F139" s="105">
        <f>F136</f>
        <v>566.36363636363637</v>
      </c>
      <c r="G139" s="214">
        <f t="shared" ref="G139:G142" si="13">D139*F139/E139</f>
        <v>3.0303030303030304E-2</v>
      </c>
      <c r="H139" s="105">
        <v>26170</v>
      </c>
      <c r="I139" s="107">
        <f t="shared" si="11"/>
        <v>793.030303030303</v>
      </c>
      <c r="J139" s="198"/>
    </row>
    <row r="140" spans="1:12" s="108" customFormat="1">
      <c r="A140" s="5">
        <v>13</v>
      </c>
      <c r="B140" s="109" t="s">
        <v>127</v>
      </c>
      <c r="C140" s="103" t="s">
        <v>130</v>
      </c>
      <c r="D140" s="104">
        <v>1</v>
      </c>
      <c r="E140" s="104">
        <f t="shared" ref="E140:F140" si="14">E139</f>
        <v>18690</v>
      </c>
      <c r="F140" s="105">
        <f t="shared" si="14"/>
        <v>566.36363636363637</v>
      </c>
      <c r="G140" s="214">
        <f t="shared" si="13"/>
        <v>3.0303030303030304E-2</v>
      </c>
      <c r="H140" s="105">
        <v>44919</v>
      </c>
      <c r="I140" s="107">
        <f t="shared" si="11"/>
        <v>1361.1818181818182</v>
      </c>
      <c r="J140" s="198"/>
    </row>
    <row r="141" spans="1:12" s="108" customFormat="1" ht="31.5">
      <c r="A141" s="5">
        <v>14</v>
      </c>
      <c r="B141" s="109" t="s">
        <v>136</v>
      </c>
      <c r="C141" s="103" t="s">
        <v>130</v>
      </c>
      <c r="D141" s="104">
        <v>1</v>
      </c>
      <c r="E141" s="104">
        <f t="shared" ref="E141:F141" si="15">E140</f>
        <v>18690</v>
      </c>
      <c r="F141" s="105">
        <f t="shared" si="15"/>
        <v>566.36363636363637</v>
      </c>
      <c r="G141" s="214">
        <f t="shared" si="13"/>
        <v>3.0303030303030304E-2</v>
      </c>
      <c r="H141" s="105">
        <v>88120</v>
      </c>
      <c r="I141" s="107">
        <f t="shared" si="8"/>
        <v>2670.3030303030305</v>
      </c>
      <c r="J141" s="198"/>
    </row>
    <row r="142" spans="1:12" s="108" customFormat="1" ht="20.25" customHeight="1" thickBot="1">
      <c r="A142" s="5">
        <v>15</v>
      </c>
      <c r="B142" s="109" t="s">
        <v>137</v>
      </c>
      <c r="C142" s="103" t="s">
        <v>130</v>
      </c>
      <c r="D142" s="104">
        <v>2</v>
      </c>
      <c r="E142" s="104">
        <f t="shared" ref="E142:F142" si="16">E141</f>
        <v>18690</v>
      </c>
      <c r="F142" s="105">
        <f t="shared" si="16"/>
        <v>566.36363636363637</v>
      </c>
      <c r="G142" s="214">
        <f t="shared" si="13"/>
        <v>6.0606060606060608E-2</v>
      </c>
      <c r="H142" s="105">
        <v>82800</v>
      </c>
      <c r="I142" s="107">
        <f t="shared" si="8"/>
        <v>5018.181818181818</v>
      </c>
      <c r="J142" s="8"/>
      <c r="L142" s="204">
        <f>SUM(H126:H142)</f>
        <v>1276597.71</v>
      </c>
    </row>
    <row r="143" spans="1:12" ht="31.5" customHeight="1" thickBot="1">
      <c r="A143" s="315" t="s">
        <v>68</v>
      </c>
      <c r="B143" s="316"/>
      <c r="C143" s="316"/>
      <c r="D143" s="316"/>
      <c r="E143" s="316"/>
      <c r="F143" s="316"/>
      <c r="G143" s="317"/>
      <c r="H143" s="19"/>
      <c r="I143" s="238">
        <f>SUM(I126:I142)</f>
        <v>40526.294242424243</v>
      </c>
      <c r="J143" s="198"/>
    </row>
    <row r="145" spans="1:13" ht="27" customHeight="1">
      <c r="A145" s="311" t="s">
        <v>69</v>
      </c>
      <c r="B145" s="311"/>
      <c r="C145" s="311"/>
      <c r="D145" s="311"/>
      <c r="E145" s="311"/>
      <c r="F145" s="311"/>
      <c r="G145" s="311"/>
      <c r="H145" s="311"/>
      <c r="I145" s="311"/>
    </row>
    <row r="146" spans="1:13" ht="16.5" thickBot="1"/>
    <row r="147" spans="1:13" ht="93" customHeight="1">
      <c r="A147" s="28" t="s">
        <v>1</v>
      </c>
      <c r="B147" s="85" t="s">
        <v>2</v>
      </c>
      <c r="C147" s="85" t="s">
        <v>34</v>
      </c>
      <c r="D147" s="85" t="s">
        <v>67</v>
      </c>
      <c r="E147" s="85" t="s">
        <v>36</v>
      </c>
      <c r="F147" s="85" t="s">
        <v>37</v>
      </c>
      <c r="G147" s="85" t="s">
        <v>38</v>
      </c>
      <c r="H147" s="85" t="s">
        <v>39</v>
      </c>
      <c r="I147" s="29" t="s">
        <v>40</v>
      </c>
    </row>
    <row r="148" spans="1:13" ht="16.5" thickBot="1">
      <c r="A148" s="30">
        <v>1</v>
      </c>
      <c r="B148" s="31">
        <v>1</v>
      </c>
      <c r="C148" s="31">
        <v>2</v>
      </c>
      <c r="D148" s="31">
        <v>3</v>
      </c>
      <c r="E148" s="31">
        <v>4</v>
      </c>
      <c r="F148" s="31">
        <v>5</v>
      </c>
      <c r="G148" s="31" t="s">
        <v>41</v>
      </c>
      <c r="H148" s="31">
        <v>7</v>
      </c>
      <c r="I148" s="32" t="s">
        <v>42</v>
      </c>
    </row>
    <row r="149" spans="1:13">
      <c r="A149" s="312" t="s">
        <v>70</v>
      </c>
      <c r="B149" s="313"/>
      <c r="C149" s="313"/>
      <c r="D149" s="313"/>
      <c r="E149" s="313"/>
      <c r="F149" s="313"/>
      <c r="G149" s="313"/>
      <c r="H149" s="313"/>
      <c r="I149" s="314"/>
    </row>
    <row r="150" spans="1:13" s="108" customFormat="1" ht="47.25">
      <c r="A150" s="102" t="s">
        <v>133</v>
      </c>
      <c r="B150" s="197" t="s">
        <v>192</v>
      </c>
      <c r="C150" s="103" t="s">
        <v>156</v>
      </c>
      <c r="D150" s="104">
        <v>1</v>
      </c>
      <c r="E150" s="160">
        <f>B20</f>
        <v>18690</v>
      </c>
      <c r="F150" s="188">
        <f>E29</f>
        <v>566.36363636363637</v>
      </c>
      <c r="G150" s="159">
        <f>D150*F150/E150</f>
        <v>3.0303030303030304E-2</v>
      </c>
      <c r="H150" s="105">
        <v>10225</v>
      </c>
      <c r="I150" s="107">
        <f>G150*H150</f>
        <v>309.84848484848487</v>
      </c>
      <c r="L150" s="108">
        <f>D150*H150</f>
        <v>10225</v>
      </c>
      <c r="M150" s="108">
        <f>'Теория музыки'!L149+Муз.иск.эстрады!L155+'Хоровое дирижир'!L151+'Инструм исполн.'!L150</f>
        <v>40900</v>
      </c>
    </row>
    <row r="151" spans="1:13" s="108" customFormat="1" ht="31.5">
      <c r="A151" s="102" t="s">
        <v>162</v>
      </c>
      <c r="B151" s="197" t="s">
        <v>132</v>
      </c>
      <c r="C151" s="103" t="s">
        <v>156</v>
      </c>
      <c r="D151" s="104">
        <v>1</v>
      </c>
      <c r="E151" s="160">
        <f>E150</f>
        <v>18690</v>
      </c>
      <c r="F151" s="188">
        <f>F150</f>
        <v>566.36363636363637</v>
      </c>
      <c r="G151" s="159">
        <f t="shared" ref="G151:G152" si="17">D151*F151/E151</f>
        <v>3.0303030303030304E-2</v>
      </c>
      <c r="H151" s="105">
        <v>15000</v>
      </c>
      <c r="I151" s="107">
        <f t="shared" ref="I151:I152" si="18">G151*H151</f>
        <v>454.54545454545456</v>
      </c>
      <c r="L151" s="108">
        <f t="shared" ref="L151:L152" si="19">D151*H151</f>
        <v>15000</v>
      </c>
      <c r="M151" s="108">
        <f>'Теория музыки'!L150+Муз.иск.эстрады!L156+'Хоровое дирижир'!L152+'Инструм исполн.'!L151</f>
        <v>60000</v>
      </c>
    </row>
    <row r="152" spans="1:13" s="108" customFormat="1" ht="16.5" thickBot="1">
      <c r="A152" s="102" t="s">
        <v>163</v>
      </c>
      <c r="B152" s="240" t="s">
        <v>185</v>
      </c>
      <c r="C152" s="103" t="s">
        <v>156</v>
      </c>
      <c r="D152" s="104">
        <v>1</v>
      </c>
      <c r="E152" s="104">
        <f>B20</f>
        <v>18690</v>
      </c>
      <c r="F152" s="105">
        <f>B21</f>
        <v>566.36363636363637</v>
      </c>
      <c r="G152" s="103">
        <f t="shared" si="17"/>
        <v>3.0303030303030304E-2</v>
      </c>
      <c r="H152" s="105">
        <v>164250</v>
      </c>
      <c r="I152" s="63">
        <f t="shared" si="18"/>
        <v>4977.272727272727</v>
      </c>
      <c r="L152" s="108">
        <f t="shared" si="19"/>
        <v>164250</v>
      </c>
    </row>
    <row r="153" spans="1:13" ht="27" customHeight="1" thickBot="1">
      <c r="A153" s="315" t="s">
        <v>71</v>
      </c>
      <c r="B153" s="316"/>
      <c r="C153" s="316"/>
      <c r="D153" s="316"/>
      <c r="E153" s="316"/>
      <c r="F153" s="316"/>
      <c r="G153" s="317"/>
      <c r="H153" s="19"/>
      <c r="I153" s="238">
        <f>SUM(I150:I152)</f>
        <v>5741.6666666666661</v>
      </c>
      <c r="L153" s="1">
        <f>L152+L151+L150+L118+L52</f>
        <v>215225</v>
      </c>
      <c r="M153" s="108">
        <f>'Теория музыки'!L152+Муз.иск.эстрады!L158+'Хоровое дирижир'!L154+'Инструм исполн.'!L153</f>
        <v>860900</v>
      </c>
    </row>
    <row r="154" spans="1:13" ht="15" customHeight="1">
      <c r="A154" s="176"/>
      <c r="B154" s="176"/>
      <c r="C154" s="176"/>
      <c r="D154" s="176"/>
      <c r="E154" s="176"/>
      <c r="F154" s="176"/>
      <c r="G154" s="176"/>
      <c r="H154" s="163"/>
      <c r="I154" s="290"/>
      <c r="M154" s="108"/>
    </row>
    <row r="155" spans="1:13" s="108" customFormat="1" ht="33" customHeight="1">
      <c r="A155" s="318" t="s">
        <v>198</v>
      </c>
      <c r="B155" s="318"/>
      <c r="C155" s="318"/>
      <c r="D155" s="318"/>
      <c r="E155" s="318"/>
      <c r="F155" s="318"/>
      <c r="G155" s="318"/>
      <c r="H155" s="318"/>
      <c r="I155" s="318"/>
    </row>
    <row r="156" spans="1:13" ht="16.5" thickBot="1"/>
    <row r="157" spans="1:13" ht="87" customHeight="1">
      <c r="A157" s="274" t="s">
        <v>1</v>
      </c>
      <c r="B157" s="272" t="s">
        <v>33</v>
      </c>
      <c r="C157" s="272" t="s">
        <v>34</v>
      </c>
      <c r="D157" s="272" t="s">
        <v>67</v>
      </c>
      <c r="E157" s="272" t="s">
        <v>36</v>
      </c>
      <c r="F157" s="272" t="s">
        <v>37</v>
      </c>
      <c r="G157" s="272" t="s">
        <v>38</v>
      </c>
      <c r="H157" s="272" t="s">
        <v>39</v>
      </c>
      <c r="I157" s="29" t="s">
        <v>40</v>
      </c>
    </row>
    <row r="158" spans="1:13" ht="16.5" thickBot="1">
      <c r="A158" s="30">
        <v>1</v>
      </c>
      <c r="B158" s="31">
        <v>1</v>
      </c>
      <c r="C158" s="31">
        <v>2</v>
      </c>
      <c r="D158" s="31">
        <v>3</v>
      </c>
      <c r="E158" s="31">
        <v>4</v>
      </c>
      <c r="F158" s="31">
        <v>5</v>
      </c>
      <c r="G158" s="31" t="s">
        <v>41</v>
      </c>
      <c r="H158" s="31">
        <v>7</v>
      </c>
      <c r="I158" s="32" t="s">
        <v>42</v>
      </c>
    </row>
    <row r="159" spans="1:13">
      <c r="A159" s="312" t="s">
        <v>199</v>
      </c>
      <c r="B159" s="313"/>
      <c r="C159" s="313"/>
      <c r="D159" s="313"/>
      <c r="E159" s="313"/>
      <c r="F159" s="313"/>
      <c r="G159" s="313"/>
      <c r="H159" s="313"/>
      <c r="I159" s="314"/>
    </row>
    <row r="160" spans="1:13" s="108" customFormat="1" ht="16.5" thickBot="1">
      <c r="A160" s="102" t="s">
        <v>112</v>
      </c>
      <c r="B160" s="295" t="s">
        <v>112</v>
      </c>
      <c r="C160" s="103" t="s">
        <v>112</v>
      </c>
      <c r="D160" s="104">
        <v>0</v>
      </c>
      <c r="E160" s="104">
        <f>B20</f>
        <v>18690</v>
      </c>
      <c r="F160" s="105">
        <f>SUM(B23)</f>
        <v>0</v>
      </c>
      <c r="G160" s="103">
        <f>D160*F160/E160</f>
        <v>0</v>
      </c>
      <c r="H160" s="105">
        <v>0</v>
      </c>
      <c r="I160" s="107">
        <f>G160*H160</f>
        <v>0</v>
      </c>
    </row>
    <row r="161" spans="1:10" ht="32.25" customHeight="1" thickBot="1">
      <c r="A161" s="315" t="s">
        <v>71</v>
      </c>
      <c r="B161" s="316"/>
      <c r="C161" s="316"/>
      <c r="D161" s="316"/>
      <c r="E161" s="316"/>
      <c r="F161" s="316"/>
      <c r="G161" s="317"/>
      <c r="H161" s="19"/>
      <c r="I161" s="66">
        <f>SUM(I160:I160)</f>
        <v>0</v>
      </c>
    </row>
    <row r="162" spans="1:10">
      <c r="H162"/>
    </row>
    <row r="163" spans="1:10">
      <c r="A163" s="343" t="s">
        <v>72</v>
      </c>
      <c r="B163" s="343"/>
      <c r="C163" s="343"/>
      <c r="D163" s="343"/>
      <c r="E163" s="343"/>
      <c r="F163" s="343"/>
      <c r="G163" s="343"/>
      <c r="H163" s="343"/>
      <c r="I163" s="343"/>
      <c r="J163" s="343"/>
    </row>
    <row r="165" spans="1:10">
      <c r="F165" s="27"/>
      <c r="G165" s="46"/>
    </row>
    <row r="166" spans="1:10" ht="16.5" thickBot="1"/>
    <row r="167" spans="1:10" ht="18" customHeight="1">
      <c r="A167" s="52"/>
      <c r="B167" s="348" t="s">
        <v>94</v>
      </c>
      <c r="C167" s="349"/>
      <c r="D167" s="349"/>
      <c r="E167" s="349"/>
      <c r="F167" s="349"/>
      <c r="G167" s="349"/>
      <c r="H167" s="349"/>
      <c r="I167" s="350"/>
      <c r="J167" s="56" t="s">
        <v>93</v>
      </c>
    </row>
    <row r="168" spans="1:10" ht="26.25" customHeight="1">
      <c r="A168" s="52"/>
      <c r="B168" s="54"/>
      <c r="C168" s="49"/>
      <c r="D168" s="49"/>
      <c r="E168" s="49"/>
      <c r="F168" s="49"/>
      <c r="G168" s="49"/>
      <c r="H168" s="291"/>
      <c r="I168" s="273"/>
      <c r="J168" s="57"/>
    </row>
    <row r="169" spans="1:10" ht="16.5" thickBot="1">
      <c r="A169" s="50"/>
      <c r="B169" s="68">
        <f>SUM(I81)</f>
        <v>2738.6363636363635</v>
      </c>
      <c r="C169" s="69">
        <f>SUM(I95)</f>
        <v>0</v>
      </c>
      <c r="D169" s="69">
        <f>SUM(I103)</f>
        <v>0</v>
      </c>
      <c r="E169" s="69">
        <f>SUM(I111)</f>
        <v>5454.545454545454</v>
      </c>
      <c r="F169" s="69">
        <f>SUM(I119)</f>
        <v>4581.818181818182</v>
      </c>
      <c r="G169" s="69">
        <f>SUM(I143)</f>
        <v>40526.294242424243</v>
      </c>
      <c r="H169" s="283">
        <f>SUM(I153)</f>
        <v>5741.6666666666661</v>
      </c>
      <c r="I169" s="289">
        <f>SUM(I161)</f>
        <v>0</v>
      </c>
      <c r="J169" s="71">
        <f>SUM(B169:I169)</f>
        <v>59042.960909090907</v>
      </c>
    </row>
  </sheetData>
  <dataConsolidate/>
  <mergeCells count="62">
    <mergeCell ref="A37:I37"/>
    <mergeCell ref="A33:I33"/>
    <mergeCell ref="A81:G81"/>
    <mergeCell ref="A44:F44"/>
    <mergeCell ref="A47:I47"/>
    <mergeCell ref="A51:I51"/>
    <mergeCell ref="I52:I53"/>
    <mergeCell ref="A53:F53"/>
    <mergeCell ref="A62:I62"/>
    <mergeCell ref="A69:I69"/>
    <mergeCell ref="A71:I71"/>
    <mergeCell ref="A76:I76"/>
    <mergeCell ref="I38:I44"/>
    <mergeCell ref="A55:I55"/>
    <mergeCell ref="A59:I59"/>
    <mergeCell ref="I60:I61"/>
    <mergeCell ref="A8:I8"/>
    <mergeCell ref="A10:I10"/>
    <mergeCell ref="A11:I11"/>
    <mergeCell ref="A13:I13"/>
    <mergeCell ref="A15:I15"/>
    <mergeCell ref="C17:I17"/>
    <mergeCell ref="C18:I18"/>
    <mergeCell ref="C19:I19"/>
    <mergeCell ref="C20:I20"/>
    <mergeCell ref="C21:I21"/>
    <mergeCell ref="A23:I23"/>
    <mergeCell ref="E26:F26"/>
    <mergeCell ref="E27:F27"/>
    <mergeCell ref="A28:I28"/>
    <mergeCell ref="E29:F29"/>
    <mergeCell ref="I29:I31"/>
    <mergeCell ref="A30:F30"/>
    <mergeCell ref="A31:D31"/>
    <mergeCell ref="E31:F31"/>
    <mergeCell ref="G31:H31"/>
    <mergeCell ref="A25:I25"/>
    <mergeCell ref="A61:F61"/>
    <mergeCell ref="D65:G65"/>
    <mergeCell ref="A119:G119"/>
    <mergeCell ref="A83:I83"/>
    <mergeCell ref="A87:I87"/>
    <mergeCell ref="A95:G95"/>
    <mergeCell ref="A97:I97"/>
    <mergeCell ref="A101:I101"/>
    <mergeCell ref="A103:G103"/>
    <mergeCell ref="A105:I105"/>
    <mergeCell ref="A109:I109"/>
    <mergeCell ref="A111:G111"/>
    <mergeCell ref="A113:I113"/>
    <mergeCell ref="A117:J117"/>
    <mergeCell ref="A153:G153"/>
    <mergeCell ref="A163:J163"/>
    <mergeCell ref="B167:I167"/>
    <mergeCell ref="A121:I121"/>
    <mergeCell ref="A125:I125"/>
    <mergeCell ref="A143:G143"/>
    <mergeCell ref="A145:I145"/>
    <mergeCell ref="A149:I149"/>
    <mergeCell ref="A155:I155"/>
    <mergeCell ref="A159:I159"/>
    <mergeCell ref="A161:G161"/>
  </mergeCells>
  <printOptions horizontalCentered="1"/>
  <pageMargins left="0.39370078740157483" right="0.39370078740157483" top="0.39370078740157483" bottom="0.39370078740157483" header="0" footer="0"/>
  <pageSetup paperSize="9" scale="56" orientation="landscape" r:id="rId1"/>
  <rowBreaks count="4" manualBreakCount="4">
    <brk id="32" max="9" man="1"/>
    <brk id="68" max="9" man="1"/>
    <brk id="104" max="9" man="1"/>
    <brk id="144" max="9" man="1"/>
  </rowBreaks>
  <drawing r:id="rId2"/>
  <legacyDrawing r:id="rId3"/>
  <oleObjects>
    <oleObject progId="Equation.3" shapeId="6145" r:id="rId4"/>
    <oleObject progId="Equation.3" shapeId="6146" r:id="rId5"/>
    <oleObject progId="Equation.3" shapeId="6148" r:id="rId6"/>
    <oleObject progId="Equation.3" shapeId="6149" r:id="rId7"/>
    <oleObject progId="Equation.3" shapeId="6150" r:id="rId8"/>
    <oleObject progId="Equation.3" shapeId="6151" r:id="rId9"/>
    <oleObject progId="Equation.3" shapeId="6152" r:id="rId10"/>
    <oleObject progId="Equation.3" shapeId="6153" r:id="rId11"/>
    <oleObject progId="Equation.3" shapeId="6171" r:id="rId12"/>
    <oleObject progId="Equation.3" shapeId="6172" r:id="rId13"/>
    <oleObject progId="Equation.3" shapeId="6174" r:id="rId14"/>
    <oleObject progId="Equation.3" shapeId="6175" r:id="rId15"/>
    <oleObject progId="Equation.3" shapeId="6176" r:id="rId16"/>
    <oleObject progId="Equation.3" shapeId="6177" r:id="rId17"/>
    <oleObject progId="Equation.3" shapeId="6178" r:id="rId18"/>
    <oleObject progId="Equation.3" shapeId="6181" r:id="rId19"/>
    <oleObject progId="Equation.3" shapeId="6182" r:id="rId20"/>
    <oleObject progId="Equation.3" shapeId="6183" r:id="rId21"/>
    <oleObject progId="Equation.3" shapeId="6184" r:id="rId22"/>
    <oleObject progId="Equation.3" shapeId="6185" r:id="rId23"/>
    <oleObject progId="Equation.3" shapeId="6186" r:id="rId24"/>
    <oleObject progId="Equation.3" shapeId="6187" r:id="rId25"/>
    <oleObject progId="Equation.3" shapeId="6188" r:id="rId26"/>
    <oleObject progId="Equation.3" shapeId="6189" r:id="rId27"/>
    <oleObject progId="Equation.3" shapeId="6190" r:id="rId28"/>
    <oleObject progId="Equation.3" shapeId="6191" r:id="rId29"/>
    <oleObject progId="Equation.3" shapeId="6192" r:id="rId30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V85"/>
  <sheetViews>
    <sheetView tabSelected="1" view="pageBreakPreview" topLeftCell="A22" zoomScale="80" zoomScaleNormal="80" zoomScaleSheetLayoutView="80" workbookViewId="0">
      <selection activeCell="J47" sqref="J47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5" width="14.5703125" style="1" customWidth="1"/>
    <col min="6" max="6" width="12.140625" style="1" customWidth="1"/>
    <col min="7" max="7" width="12.8554687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14" style="1" customWidth="1"/>
    <col min="15" max="15" width="5.28515625" style="1" customWidth="1"/>
    <col min="16" max="16" width="30.42578125" style="1" customWidth="1"/>
    <col min="17" max="17" width="14.28515625" style="1" bestFit="1" customWidth="1"/>
    <col min="18" max="18" width="12.7109375" style="1" customWidth="1"/>
    <col min="19" max="19" width="14.140625" style="1" customWidth="1"/>
    <col min="20" max="20" width="13.140625" style="1" bestFit="1" customWidth="1"/>
    <col min="21" max="21" width="12.7109375" style="1" customWidth="1"/>
    <col min="22" max="23" width="13.140625" style="1" bestFit="1" customWidth="1"/>
    <col min="24" max="16384" width="9.140625" style="1"/>
  </cols>
  <sheetData>
    <row r="1" spans="1:13">
      <c r="A1" s="378" t="s">
        <v>73</v>
      </c>
      <c r="B1" s="378"/>
      <c r="C1" s="378"/>
      <c r="D1" s="378"/>
      <c r="E1" s="378"/>
      <c r="F1" s="378"/>
      <c r="G1" s="378"/>
      <c r="H1" s="378"/>
      <c r="I1" s="378"/>
      <c r="J1" s="378"/>
    </row>
    <row r="3" spans="1:13" ht="21.75" customHeight="1">
      <c r="C3" s="27"/>
      <c r="D3" s="48"/>
      <c r="F3" s="47"/>
      <c r="G3" s="26"/>
    </row>
    <row r="4" spans="1:13" ht="16.5" thickBot="1"/>
    <row r="5" spans="1:13" ht="87" customHeight="1">
      <c r="B5" s="59" t="s">
        <v>92</v>
      </c>
      <c r="C5" s="129" t="s">
        <v>94</v>
      </c>
      <c r="D5" s="395" t="s">
        <v>95</v>
      </c>
      <c r="E5" s="393"/>
    </row>
    <row r="6" spans="1:13" ht="32.25" customHeight="1">
      <c r="B6" s="5"/>
      <c r="C6" s="6"/>
      <c r="D6" s="396"/>
      <c r="E6" s="397"/>
      <c r="G6" s="175"/>
    </row>
    <row r="7" spans="1:13" ht="16.5" thickBot="1">
      <c r="B7" s="152">
        <f>SUM('Инструм исполн.'!H67)</f>
        <v>142772.09248484846</v>
      </c>
      <c r="C7" s="38">
        <f>SUM('Инструм исполн.'!J169)</f>
        <v>59042.960909090907</v>
      </c>
      <c r="D7" s="398">
        <f>SUM(B7:C7)</f>
        <v>201815.05339393936</v>
      </c>
      <c r="E7" s="399"/>
    </row>
    <row r="9" spans="1:13" ht="15.75" customHeight="1">
      <c r="A9" s="343" t="s">
        <v>74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</row>
    <row r="10" spans="1:13" ht="15.75" customHeight="1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"/>
    </row>
    <row r="11" spans="1:13" ht="15.75" customHeight="1">
      <c r="A11" s="381" t="s">
        <v>104</v>
      </c>
      <c r="B11" s="381"/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</row>
    <row r="12" spans="1:13" ht="16.5" thickBot="1"/>
    <row r="13" spans="1:13" ht="99" customHeight="1">
      <c r="A13" s="390" t="s">
        <v>84</v>
      </c>
      <c r="B13" s="360" t="s">
        <v>75</v>
      </c>
      <c r="C13" s="360" t="s">
        <v>76</v>
      </c>
      <c r="D13" s="360" t="s">
        <v>77</v>
      </c>
      <c r="E13" s="360"/>
      <c r="F13" s="360"/>
      <c r="G13" s="360"/>
      <c r="H13" s="360" t="s">
        <v>88</v>
      </c>
      <c r="I13" s="360" t="s">
        <v>89</v>
      </c>
      <c r="J13" s="360" t="s">
        <v>78</v>
      </c>
      <c r="K13" s="360" t="s">
        <v>90</v>
      </c>
      <c r="L13" s="360" t="s">
        <v>83</v>
      </c>
      <c r="M13" s="393" t="s">
        <v>91</v>
      </c>
    </row>
    <row r="14" spans="1:13" ht="99" customHeight="1">
      <c r="A14" s="391"/>
      <c r="B14" s="392"/>
      <c r="C14" s="392"/>
      <c r="D14" s="136" t="s">
        <v>79</v>
      </c>
      <c r="E14" s="136" t="s">
        <v>80</v>
      </c>
      <c r="F14" s="136" t="s">
        <v>81</v>
      </c>
      <c r="G14" s="136" t="s">
        <v>82</v>
      </c>
      <c r="H14" s="392"/>
      <c r="I14" s="392"/>
      <c r="J14" s="392"/>
      <c r="K14" s="392"/>
      <c r="L14" s="392"/>
      <c r="M14" s="394"/>
    </row>
    <row r="15" spans="1:13">
      <c r="A15" s="124">
        <v>1</v>
      </c>
      <c r="B15" s="121">
        <v>2</v>
      </c>
      <c r="C15" s="121">
        <v>3</v>
      </c>
      <c r="D15" s="121">
        <v>4</v>
      </c>
      <c r="E15" s="121">
        <v>5</v>
      </c>
      <c r="F15" s="121">
        <v>6</v>
      </c>
      <c r="G15" s="121">
        <v>7</v>
      </c>
      <c r="H15" s="121">
        <v>8</v>
      </c>
      <c r="I15" s="121">
        <v>9</v>
      </c>
      <c r="J15" s="121" t="s">
        <v>85</v>
      </c>
      <c r="K15" s="137" t="s">
        <v>87</v>
      </c>
      <c r="L15" s="137" t="s">
        <v>86</v>
      </c>
      <c r="M15" s="138">
        <v>13</v>
      </c>
    </row>
    <row r="16" spans="1:13" ht="48" thickBot="1">
      <c r="A16" s="60">
        <v>1</v>
      </c>
      <c r="B16" s="127" t="s">
        <v>111</v>
      </c>
      <c r="C16" s="98" t="s">
        <v>96</v>
      </c>
      <c r="D16" s="131">
        <f>SUM(D7)</f>
        <v>201815.05339393936</v>
      </c>
      <c r="E16" s="131">
        <f>SUM('Инструм исполн.'!H30)</f>
        <v>142508.87127272727</v>
      </c>
      <c r="F16" s="131">
        <f>SUM('Инструм исполн.'!I81)</f>
        <v>2738.6363636363635</v>
      </c>
      <c r="G16" s="131">
        <f>SUM('Инструм исполн.'!I95)</f>
        <v>0</v>
      </c>
      <c r="H16" s="132">
        <f>'Инструм исполн.'!B19</f>
        <v>27056</v>
      </c>
      <c r="I16" s="132">
        <f>'Инструм исполн.'!B18</f>
        <v>27056</v>
      </c>
      <c r="J16" s="131">
        <f>H16/I16</f>
        <v>1</v>
      </c>
      <c r="K16" s="133">
        <f>F16+G16</f>
        <v>2738.6363636363635</v>
      </c>
      <c r="L16" s="133">
        <f>K16/(F16+G16)</f>
        <v>1</v>
      </c>
      <c r="M16" s="134">
        <f>(E16/D16)*J16+(1-(E16/D16)*L16)</f>
        <v>1</v>
      </c>
    </row>
    <row r="19" spans="1:17">
      <c r="A19" s="311" t="s">
        <v>105</v>
      </c>
      <c r="B19" s="311"/>
      <c r="C19" s="311"/>
      <c r="D19" s="311"/>
      <c r="E19" s="311"/>
      <c r="F19" s="311"/>
      <c r="G19" s="311"/>
      <c r="H19" s="311"/>
      <c r="I19" s="311"/>
      <c r="J19" s="311"/>
      <c r="K19" s="311"/>
      <c r="L19" s="311"/>
      <c r="M19" s="311"/>
    </row>
    <row r="20" spans="1:17" ht="16.5" thickBot="1"/>
    <row r="21" spans="1:17" ht="78.75">
      <c r="G21" s="59" t="s">
        <v>84</v>
      </c>
      <c r="H21" s="92" t="s">
        <v>75</v>
      </c>
      <c r="I21" s="92" t="s">
        <v>98</v>
      </c>
      <c r="J21" s="93" t="s">
        <v>97</v>
      </c>
    </row>
    <row r="22" spans="1:17">
      <c r="G22" s="124">
        <v>1</v>
      </c>
      <c r="H22" s="122">
        <v>2</v>
      </c>
      <c r="I22" s="122">
        <v>3</v>
      </c>
      <c r="J22" s="126">
        <v>4</v>
      </c>
    </row>
    <row r="23" spans="1:17" ht="48" thickBot="1">
      <c r="G23" s="120" t="s">
        <v>133</v>
      </c>
      <c r="H23" s="130" t="s">
        <v>111</v>
      </c>
      <c r="I23" s="150" t="s">
        <v>129</v>
      </c>
      <c r="J23" s="155">
        <v>1</v>
      </c>
      <c r="K23" s="180"/>
    </row>
    <row r="24" spans="1:17">
      <c r="K24" s="27"/>
    </row>
    <row r="25" spans="1:17">
      <c r="A25" s="343" t="s">
        <v>100</v>
      </c>
      <c r="B25" s="343"/>
      <c r="C25" s="343"/>
      <c r="D25" s="343"/>
      <c r="E25" s="343"/>
      <c r="F25" s="343"/>
      <c r="G25" s="343"/>
      <c r="H25" s="343"/>
      <c r="I25" s="343"/>
      <c r="J25" s="343"/>
      <c r="K25" s="343"/>
      <c r="L25" s="343"/>
      <c r="M25" s="343"/>
    </row>
    <row r="26" spans="1:17" ht="16.5" thickBot="1"/>
    <row r="27" spans="1:17" ht="100.5" customHeight="1">
      <c r="A27" s="59" t="s">
        <v>84</v>
      </c>
      <c r="B27" s="92" t="s">
        <v>75</v>
      </c>
      <c r="C27" s="92" t="s">
        <v>98</v>
      </c>
      <c r="D27" s="360" t="s">
        <v>101</v>
      </c>
      <c r="E27" s="360"/>
      <c r="F27" s="360" t="s">
        <v>102</v>
      </c>
      <c r="G27" s="360"/>
      <c r="H27" s="95" t="s">
        <v>97</v>
      </c>
      <c r="I27" s="95" t="s">
        <v>91</v>
      </c>
      <c r="J27" s="29" t="s">
        <v>95</v>
      </c>
    </row>
    <row r="28" spans="1:17">
      <c r="A28" s="124">
        <v>1</v>
      </c>
      <c r="B28" s="122">
        <v>2</v>
      </c>
      <c r="C28" s="122">
        <v>3</v>
      </c>
      <c r="D28" s="392">
        <v>3</v>
      </c>
      <c r="E28" s="392"/>
      <c r="F28" s="412">
        <v>4</v>
      </c>
      <c r="G28" s="412"/>
      <c r="H28" s="123">
        <v>5</v>
      </c>
      <c r="I28" s="123">
        <v>6</v>
      </c>
      <c r="J28" s="125" t="s">
        <v>103</v>
      </c>
    </row>
    <row r="29" spans="1:17" ht="48" customHeight="1" thickBot="1">
      <c r="A29" s="120">
        <v>1</v>
      </c>
      <c r="B29" s="130" t="s">
        <v>111</v>
      </c>
      <c r="C29" s="150" t="s">
        <v>129</v>
      </c>
      <c r="D29" s="388" t="s">
        <v>96</v>
      </c>
      <c r="E29" s="388"/>
      <c r="F29" s="389">
        <f>SUM(D16)</f>
        <v>201815.05339393936</v>
      </c>
      <c r="G29" s="389"/>
      <c r="H29" s="79">
        <f>SUM(J23)</f>
        <v>1</v>
      </c>
      <c r="I29" s="79">
        <f>SUM(M16)</f>
        <v>1</v>
      </c>
      <c r="J29" s="65">
        <f>F29*H29*I29</f>
        <v>201815.05339393936</v>
      </c>
      <c r="K29" s="26"/>
      <c r="P29" s="179"/>
      <c r="Q29" s="179"/>
    </row>
    <row r="31" spans="1:17" ht="15" customHeight="1"/>
    <row r="32" spans="1:17">
      <c r="G32" s="310" t="s">
        <v>110</v>
      </c>
      <c r="H32" s="310"/>
      <c r="I32" s="310"/>
      <c r="J32" s="233">
        <f>J29*'Инструм исполн.'!B17</f>
        <v>6659896.7619999992</v>
      </c>
    </row>
    <row r="34" spans="6:22" ht="31.5">
      <c r="F34" s="310" t="s">
        <v>152</v>
      </c>
      <c r="G34" s="310"/>
      <c r="H34" s="310"/>
      <c r="I34" s="310"/>
      <c r="J34" s="310"/>
      <c r="O34" s="181">
        <v>1</v>
      </c>
      <c r="P34" s="260" t="s">
        <v>139</v>
      </c>
      <c r="Q34" s="181">
        <v>82300</v>
      </c>
    </row>
    <row r="35" spans="6:22" ht="31.5" customHeight="1">
      <c r="F35" s="206">
        <v>1</v>
      </c>
      <c r="G35" s="385" t="s">
        <v>107</v>
      </c>
      <c r="H35" s="385"/>
      <c r="I35" s="385"/>
      <c r="J35" s="207">
        <f>SUM(Кор.коэф.!J32)</f>
        <v>4721500.8040000005</v>
      </c>
      <c r="O35" s="181">
        <v>2</v>
      </c>
      <c r="P35" s="260" t="s">
        <v>187</v>
      </c>
      <c r="Q35" s="181">
        <v>12100</v>
      </c>
    </row>
    <row r="36" spans="6:22" ht="31.5" customHeight="1">
      <c r="F36" s="206">
        <v>2</v>
      </c>
      <c r="G36" s="385" t="s">
        <v>108</v>
      </c>
      <c r="H36" s="385"/>
      <c r="I36" s="385"/>
      <c r="J36" s="207">
        <f>SUM('Кор. коэф.'!J32)</f>
        <v>4952587.5320000006</v>
      </c>
      <c r="O36" s="181">
        <v>3</v>
      </c>
      <c r="P36" s="260" t="s">
        <v>138</v>
      </c>
      <c r="Q36" s="181">
        <v>239400</v>
      </c>
    </row>
    <row r="37" spans="6:22">
      <c r="F37" s="206">
        <v>3</v>
      </c>
      <c r="G37" s="385" t="s">
        <v>109</v>
      </c>
      <c r="H37" s="385"/>
      <c r="I37" s="385"/>
      <c r="J37" s="207">
        <f>SUM('Кор. коэфф.'!J32)</f>
        <v>5070942.7319999998</v>
      </c>
      <c r="L37" s="243"/>
      <c r="O37" s="266"/>
      <c r="P37" s="262"/>
      <c r="Q37" s="50">
        <f>SUM(Q34:Q36)</f>
        <v>333800</v>
      </c>
    </row>
    <row r="38" spans="6:22" ht="15.75" customHeight="1">
      <c r="F38" s="206">
        <v>4</v>
      </c>
      <c r="G38" s="385" t="s">
        <v>111</v>
      </c>
      <c r="H38" s="385"/>
      <c r="I38" s="385"/>
      <c r="J38" s="207">
        <f>J29*'Инструм исполн.'!B17</f>
        <v>6659896.7619999992</v>
      </c>
      <c r="O38" s="266"/>
      <c r="P38" s="262"/>
      <c r="Q38" s="267"/>
    </row>
    <row r="39" spans="6:22">
      <c r="F39" s="206"/>
      <c r="G39" s="424" t="s">
        <v>144</v>
      </c>
      <c r="H39" s="424"/>
      <c r="I39" s="424"/>
      <c r="J39" s="207">
        <f>SUM(J35:J38)</f>
        <v>21404927.829999998</v>
      </c>
    </row>
    <row r="40" spans="6:22">
      <c r="F40" s="187"/>
      <c r="G40" s="187"/>
      <c r="H40" s="187"/>
      <c r="I40" s="187"/>
      <c r="J40" s="187"/>
      <c r="T40" s="243"/>
    </row>
    <row r="41" spans="6:22" ht="46.5" customHeight="1">
      <c r="F41" s="187"/>
      <c r="G41" s="385" t="s">
        <v>145</v>
      </c>
      <c r="H41" s="385"/>
      <c r="I41" s="385"/>
      <c r="J41" s="223">
        <v>82300</v>
      </c>
    </row>
    <row r="42" spans="6:22" ht="37.5" customHeight="1">
      <c r="F42" s="187"/>
      <c r="G42" s="385" t="s">
        <v>146</v>
      </c>
      <c r="H42" s="385"/>
      <c r="I42" s="385"/>
      <c r="J42" s="223">
        <f>SUM(J44:J45)</f>
        <v>251500</v>
      </c>
      <c r="O42" s="264">
        <v>1</v>
      </c>
      <c r="P42" s="109" t="s">
        <v>48</v>
      </c>
      <c r="Q42" s="17">
        <f>'Теория музыки'!L76+Муз.иск.эстрады!L75+'Хоровое дирижир'!L78+'Инструм исполн.'!L77</f>
        <v>108900</v>
      </c>
      <c r="R42" s="221">
        <v>121000</v>
      </c>
      <c r="S42" s="1">
        <f>Q42/R42</f>
        <v>0.9</v>
      </c>
    </row>
    <row r="43" spans="6:22" ht="15" customHeight="1">
      <c r="F43" s="187"/>
      <c r="G43" s="421"/>
      <c r="H43" s="421"/>
      <c r="I43" s="421"/>
      <c r="J43" s="224"/>
      <c r="O43" s="264">
        <v>2</v>
      </c>
      <c r="P43" s="109" t="s">
        <v>49</v>
      </c>
      <c r="Q43" s="17">
        <f>'Теория музыки'!L77+Муз.иск.эстрады!L76+'Хоровое дирижир'!L79+'Инструм исполн.'!L78</f>
        <v>239400</v>
      </c>
      <c r="R43" s="221">
        <v>478800</v>
      </c>
      <c r="S43" s="1">
        <f t="shared" ref="S43" si="0">Q43/R43</f>
        <v>0.5</v>
      </c>
      <c r="V43" s="201"/>
    </row>
    <row r="44" spans="6:22" ht="23.25" customHeight="1">
      <c r="F44" s="187"/>
      <c r="G44" s="421" t="s">
        <v>49</v>
      </c>
      <c r="H44" s="421"/>
      <c r="I44" s="421"/>
      <c r="J44" s="224">
        <v>239400</v>
      </c>
      <c r="K44" s="419" t="s">
        <v>153</v>
      </c>
      <c r="L44" s="419"/>
      <c r="M44" s="200">
        <f>M47/J47</f>
        <v>0.92092325533292263</v>
      </c>
      <c r="O44" s="264">
        <v>3</v>
      </c>
      <c r="P44" s="205" t="s">
        <v>44</v>
      </c>
      <c r="Q44" s="17">
        <f>'Теория музыки'!L78+Муз.иск.эстрады!L77+'Хоровое дирижир'!L80+'Инструм исполн.'!L79</f>
        <v>7280</v>
      </c>
      <c r="R44" s="221">
        <v>13200</v>
      </c>
    </row>
    <row r="45" spans="6:22" ht="18.75" customHeight="1">
      <c r="F45" s="187"/>
      <c r="G45" s="421" t="s">
        <v>190</v>
      </c>
      <c r="H45" s="423"/>
      <c r="I45" s="423"/>
      <c r="J45" s="224">
        <v>12100</v>
      </c>
      <c r="K45" s="245"/>
      <c r="L45" s="245"/>
      <c r="M45" s="242"/>
      <c r="O45" s="264">
        <v>4</v>
      </c>
      <c r="P45" s="205" t="s">
        <v>45</v>
      </c>
      <c r="Q45" s="17">
        <f>'Теория музыки'!L79+Муз.иск.эстрады!L78+'Хоровое дирижир'!L81+'Инструм исполн.'!L80</f>
        <v>5920</v>
      </c>
      <c r="R45" s="221"/>
    </row>
    <row r="46" spans="6:22">
      <c r="F46" s="187"/>
      <c r="G46" s="422"/>
      <c r="H46" s="422"/>
      <c r="I46" s="422"/>
      <c r="J46" s="187"/>
      <c r="O46" s="261"/>
      <c r="P46" s="262"/>
      <c r="Q46" s="201">
        <f>SUM(Q42:Q45)</f>
        <v>361500</v>
      </c>
      <c r="R46" s="243">
        <f>SUM(R42:R45)</f>
        <v>613000</v>
      </c>
      <c r="S46" s="243"/>
    </row>
    <row r="47" spans="6:22" ht="36.75" customHeight="1">
      <c r="F47" s="187"/>
      <c r="G47" s="385" t="s">
        <v>147</v>
      </c>
      <c r="H47" s="385"/>
      <c r="I47" s="385"/>
      <c r="J47" s="207">
        <f>J39+J41+J42</f>
        <v>21738727.829999998</v>
      </c>
      <c r="K47" s="420" t="s">
        <v>154</v>
      </c>
      <c r="L47" s="420"/>
      <c r="M47" s="91">
        <v>20019700</v>
      </c>
    </row>
    <row r="49" spans="6:13">
      <c r="L49" s="309"/>
    </row>
    <row r="50" spans="6:13">
      <c r="J50" s="268"/>
      <c r="L50" s="229"/>
    </row>
    <row r="58" spans="6:13">
      <c r="L58" s="183"/>
      <c r="M58" s="201"/>
    </row>
    <row r="60" spans="6:13">
      <c r="F60" s="206">
        <v>1</v>
      </c>
      <c r="G60" s="385" t="s">
        <v>107</v>
      </c>
      <c r="H60" s="385"/>
      <c r="I60" s="385"/>
      <c r="J60" s="91">
        <f>SUM(J61:J62)</f>
        <v>3956594.1040000003</v>
      </c>
    </row>
    <row r="61" spans="6:13">
      <c r="F61" s="206"/>
      <c r="G61" s="424" t="s">
        <v>180</v>
      </c>
      <c r="H61" s="424"/>
      <c r="I61" s="424"/>
      <c r="J61" s="225">
        <f>'Теория музыки'!L29</f>
        <v>2762796.3840000001</v>
      </c>
    </row>
    <row r="62" spans="6:13">
      <c r="F62" s="206"/>
      <c r="G62" s="424" t="s">
        <v>181</v>
      </c>
      <c r="H62" s="424"/>
      <c r="I62" s="424"/>
      <c r="J62" s="225">
        <f>'Теория музыки'!L141</f>
        <v>1193797.72</v>
      </c>
    </row>
    <row r="63" spans="6:13">
      <c r="F63" s="206">
        <v>2</v>
      </c>
      <c r="G63" s="385" t="s">
        <v>108</v>
      </c>
      <c r="H63" s="385"/>
      <c r="I63" s="385"/>
      <c r="J63" s="91">
        <f>SUM(J64:J65)</f>
        <v>4185569.0319999997</v>
      </c>
    </row>
    <row r="64" spans="6:13">
      <c r="F64" s="206"/>
      <c r="G64" s="424" t="s">
        <v>180</v>
      </c>
      <c r="H64" s="424"/>
      <c r="I64" s="424"/>
      <c r="J64" s="225">
        <f>Муз.иск.эстрады!L29</f>
        <v>2991771.3119999999</v>
      </c>
    </row>
    <row r="65" spans="5:12">
      <c r="F65" s="206"/>
      <c r="G65" s="424" t="s">
        <v>181</v>
      </c>
      <c r="H65" s="424"/>
      <c r="I65" s="424"/>
      <c r="J65" s="225">
        <f>Муз.иск.эстрады!L147</f>
        <v>1193797.72</v>
      </c>
    </row>
    <row r="66" spans="5:12">
      <c r="F66" s="206">
        <v>3</v>
      </c>
      <c r="G66" s="385" t="s">
        <v>109</v>
      </c>
      <c r="H66" s="385"/>
      <c r="I66" s="385"/>
      <c r="J66" s="91">
        <f>SUM(J67:J68)</f>
        <v>4331274.2319999998</v>
      </c>
    </row>
    <row r="67" spans="5:12">
      <c r="F67" s="206"/>
      <c r="G67" s="424" t="s">
        <v>180</v>
      </c>
      <c r="H67" s="424"/>
      <c r="I67" s="424"/>
      <c r="J67" s="225">
        <f>'Хоровое дирижир'!L29</f>
        <v>3054676.5120000001</v>
      </c>
    </row>
    <row r="68" spans="5:12">
      <c r="F68" s="206"/>
      <c r="G68" s="424" t="s">
        <v>181</v>
      </c>
      <c r="H68" s="424"/>
      <c r="I68" s="424"/>
      <c r="J68" s="225">
        <f>'Хоровое дирижир'!L143</f>
        <v>1276597.72</v>
      </c>
    </row>
    <row r="69" spans="5:12">
      <c r="F69" s="206">
        <v>4</v>
      </c>
      <c r="G69" s="385" t="s">
        <v>111</v>
      </c>
      <c r="H69" s="385"/>
      <c r="I69" s="385"/>
      <c r="J69" s="91">
        <f>SUM(J70:J71)</f>
        <v>5979390.4620000003</v>
      </c>
    </row>
    <row r="70" spans="5:12">
      <c r="G70" s="424" t="s">
        <v>180</v>
      </c>
      <c r="H70" s="424"/>
      <c r="I70" s="424"/>
      <c r="J70" s="225">
        <f>'Инструм исполн.'!L29</f>
        <v>4702792.7520000003</v>
      </c>
    </row>
    <row r="71" spans="5:12">
      <c r="G71" s="424" t="s">
        <v>181</v>
      </c>
      <c r="H71" s="424"/>
      <c r="I71" s="424"/>
      <c r="J71" s="225">
        <f>'Инструм исполн.'!L142</f>
        <v>1276597.71</v>
      </c>
    </row>
    <row r="72" spans="5:12">
      <c r="G72" s="424" t="s">
        <v>179</v>
      </c>
      <c r="H72" s="424"/>
      <c r="I72" s="424"/>
      <c r="J72" s="91">
        <f>SUM(J73:J74)</f>
        <v>18452827.830000002</v>
      </c>
      <c r="K72" s="293">
        <v>18285500</v>
      </c>
      <c r="L72" s="227"/>
    </row>
    <row r="73" spans="5:12">
      <c r="E73" s="279"/>
      <c r="G73" s="424" t="s">
        <v>180</v>
      </c>
      <c r="H73" s="424"/>
      <c r="I73" s="424"/>
      <c r="J73" s="225">
        <f>SUM(J61,J64,J67,J70)</f>
        <v>13512036.960000001</v>
      </c>
      <c r="K73" s="294"/>
      <c r="L73" s="279"/>
    </row>
    <row r="74" spans="5:12">
      <c r="E74" s="279"/>
      <c r="G74" s="424" t="s">
        <v>181</v>
      </c>
      <c r="H74" s="424"/>
      <c r="I74" s="424"/>
      <c r="J74" s="225">
        <f>SUM(J62,J65,J68,J71)</f>
        <v>4940790.87</v>
      </c>
      <c r="K74" s="294"/>
      <c r="L74" s="279"/>
    </row>
    <row r="75" spans="5:12">
      <c r="F75" s="275"/>
    </row>
    <row r="77" spans="5:12">
      <c r="I77" s="1" t="s">
        <v>178</v>
      </c>
      <c r="J77" s="237">
        <f>'Теория музыки'!L152+Муз.иск.эстрады!L158+'Хоровое дирижир'!L154+'Инструм исполн.'!L153</f>
        <v>860900</v>
      </c>
      <c r="K77" s="263"/>
    </row>
    <row r="78" spans="5:12">
      <c r="I78" s="1" t="s">
        <v>176</v>
      </c>
      <c r="J78" s="237">
        <f>'Теория музыки'!L110+Муз.иск.эстрады!L114+'Хоровое дирижир'!L111+'Инструм исполн.'!L110</f>
        <v>80000</v>
      </c>
    </row>
    <row r="79" spans="5:12">
      <c r="I79" s="1" t="s">
        <v>175</v>
      </c>
      <c r="J79" s="237">
        <f>'Теория музыки'!L77+Муз.иск.эстрады!L76+'Хоровое дирижир'!L79+'Инструм исполн.'!L78</f>
        <v>239400</v>
      </c>
      <c r="K79" s="230">
        <f>J79+J44</f>
        <v>478800</v>
      </c>
    </row>
    <row r="80" spans="5:12">
      <c r="I80" s="1" t="s">
        <v>188</v>
      </c>
      <c r="J80" s="265">
        <f>'Теория музыки'!L76+Муз.иск.эстрады!L75+'Хоровое дирижир'!L78+'Инструм исполн.'!L77</f>
        <v>108900</v>
      </c>
      <c r="K80" s="243">
        <f>J80+J45</f>
        <v>121000</v>
      </c>
    </row>
    <row r="81" spans="9:12">
      <c r="I81" s="1" t="s">
        <v>189</v>
      </c>
      <c r="J81" s="265">
        <f>'Теория музыки'!L78+'Теория музыки'!L79+Муз.иск.эстрады!L77+Муз.иск.эстрады!L78+'Хоровое дирижир'!L80+'Хоровое дирижир'!L81+'Инструм исполн.'!L79+'Инструм исполн.'!L80</f>
        <v>13200</v>
      </c>
      <c r="K81" s="243"/>
    </row>
    <row r="82" spans="9:12">
      <c r="I82" s="1" t="s">
        <v>177</v>
      </c>
      <c r="J82" s="265">
        <f>'Теория музыки'!L38+Муз.иск.эстрады!L38+'Хоровое дирижир'!L38+'Инструм исполн.'!L38</f>
        <v>98000</v>
      </c>
      <c r="K82" s="225"/>
    </row>
    <row r="85" spans="9:12">
      <c r="J85" s="243"/>
      <c r="K85" s="292"/>
      <c r="L85" s="243"/>
    </row>
  </sheetData>
  <mergeCells count="55">
    <mergeCell ref="G32:I32"/>
    <mergeCell ref="G70:I70"/>
    <mergeCell ref="G71:I71"/>
    <mergeCell ref="G72:I72"/>
    <mergeCell ref="G73:I73"/>
    <mergeCell ref="F34:J34"/>
    <mergeCell ref="G35:I35"/>
    <mergeCell ref="G36:I36"/>
    <mergeCell ref="G37:I37"/>
    <mergeCell ref="G38:I38"/>
    <mergeCell ref="G39:I39"/>
    <mergeCell ref="G41:I41"/>
    <mergeCell ref="G42:I42"/>
    <mergeCell ref="G43:I43"/>
    <mergeCell ref="G74:I74"/>
    <mergeCell ref="G60:I60"/>
    <mergeCell ref="G63:I63"/>
    <mergeCell ref="G66:I66"/>
    <mergeCell ref="G69:I69"/>
    <mergeCell ref="G61:I61"/>
    <mergeCell ref="G62:I62"/>
    <mergeCell ref="G64:I64"/>
    <mergeCell ref="G65:I65"/>
    <mergeCell ref="G67:I67"/>
    <mergeCell ref="G68:I68"/>
    <mergeCell ref="A11:M11"/>
    <mergeCell ref="A1:J1"/>
    <mergeCell ref="D5:E5"/>
    <mergeCell ref="D6:E6"/>
    <mergeCell ref="D7:E7"/>
    <mergeCell ref="A9:M9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9:M19"/>
    <mergeCell ref="D27:E27"/>
    <mergeCell ref="F27:G27"/>
    <mergeCell ref="D28:E28"/>
    <mergeCell ref="F28:G28"/>
    <mergeCell ref="D29:E29"/>
    <mergeCell ref="F29:G29"/>
    <mergeCell ref="K44:L44"/>
    <mergeCell ref="K47:L47"/>
    <mergeCell ref="G44:I44"/>
    <mergeCell ref="G46:I46"/>
    <mergeCell ref="G47:I47"/>
    <mergeCell ref="G45:I45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9217" r:id="rId3"/>
    <oleObject progId="Equation.3" shapeId="9218" r:id="rId4"/>
    <oleObject progId="Equation.3" shapeId="9219" r:id="rId5"/>
    <oleObject progId="Equation.3" shapeId="9220" r:id="rId6"/>
    <oleObject progId="Equation.3" shapeId="9221" r:id="rId7"/>
    <oleObject progId="Equation.3" shapeId="9222" r:id="rId8"/>
    <oleObject progId="Equation.3" shapeId="9223" r:id="rId9"/>
    <oleObject progId="Equation.3" shapeId="9225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Теория музыки</vt:lpstr>
      <vt:lpstr>Кор.коэф.</vt:lpstr>
      <vt:lpstr>Муз.иск.эстрады</vt:lpstr>
      <vt:lpstr>Кор. коэф.</vt:lpstr>
      <vt:lpstr>Хоровое дирижир</vt:lpstr>
      <vt:lpstr>Кор. коэфф.</vt:lpstr>
      <vt:lpstr>Инструм исполн.</vt:lpstr>
      <vt:lpstr>Корр. коэффц</vt:lpstr>
      <vt:lpstr>'Инструм исполн.'!Область_печати</vt:lpstr>
      <vt:lpstr>'Кор. коэф.'!Область_печати</vt:lpstr>
      <vt:lpstr>'Кор. коэфф.'!Область_печати</vt:lpstr>
      <vt:lpstr>Кор.коэф.!Область_печати</vt:lpstr>
      <vt:lpstr>'Корр. коэффц'!Область_печати</vt:lpstr>
      <vt:lpstr>Муз.иск.эстрады!Область_печати</vt:lpstr>
      <vt:lpstr>'Теория музыки'!Область_печати</vt:lpstr>
      <vt:lpstr>'Хоровое дирижир'!Область_печати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2019-03-18T07:23:16Z</cp:lastPrinted>
  <dcterms:created xsi:type="dcterms:W3CDTF">2015-11-17T09:44:49Z</dcterms:created>
  <dcterms:modified xsi:type="dcterms:W3CDTF">2019-03-19T08:41:13Z</dcterms:modified>
</cp:coreProperties>
</file>